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Полозова\Новая папка\ОТЧЕТ за 1 квартал 2018\"/>
    </mc:Choice>
  </mc:AlternateContent>
  <bookViews>
    <workbookView xWindow="0" yWindow="0" windowWidth="28800" windowHeight="12435"/>
  </bookViews>
  <sheets>
    <sheet name="отчет за 1 квартал" sheetId="1" r:id="rId1"/>
    <sheet name="Итог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L3" i="1"/>
  <c r="M3" i="1"/>
  <c r="R3" i="1"/>
  <c r="S3" i="1"/>
  <c r="T3" i="1"/>
  <c r="U3" i="1"/>
  <c r="X3" i="1" s="1"/>
  <c r="V3" i="1"/>
  <c r="V30" i="1" s="1"/>
  <c r="W3" i="1"/>
  <c r="F4" i="1"/>
  <c r="G4" i="1"/>
  <c r="L4" i="1"/>
  <c r="M4" i="1"/>
  <c r="R4" i="1"/>
  <c r="S4" i="1"/>
  <c r="T4" i="1"/>
  <c r="U4" i="1"/>
  <c r="U30" i="1" s="1"/>
  <c r="X30" i="1" s="1"/>
  <c r="V4" i="1"/>
  <c r="W4" i="1"/>
  <c r="Y4" i="1"/>
  <c r="F5" i="1"/>
  <c r="G5" i="1"/>
  <c r="L5" i="1"/>
  <c r="M5" i="1"/>
  <c r="R5" i="1"/>
  <c r="S5" i="1"/>
  <c r="T5" i="1"/>
  <c r="U5" i="1"/>
  <c r="V5" i="1"/>
  <c r="W5" i="1"/>
  <c r="Y5" i="1" s="1"/>
  <c r="X5" i="1"/>
  <c r="F6" i="1"/>
  <c r="L6" i="1"/>
  <c r="M6" i="1"/>
  <c r="R6" i="1"/>
  <c r="S6" i="1"/>
  <c r="T6" i="1"/>
  <c r="U6" i="1"/>
  <c r="V6" i="1"/>
  <c r="W6" i="1"/>
  <c r="Y6" i="1" s="1"/>
  <c r="X6" i="1"/>
  <c r="F7" i="1"/>
  <c r="G7" i="1"/>
  <c r="L7" i="1"/>
  <c r="M7" i="1"/>
  <c r="R7" i="1"/>
  <c r="S7" i="1"/>
  <c r="T7" i="1"/>
  <c r="U7" i="1"/>
  <c r="V7" i="1"/>
  <c r="W7" i="1"/>
  <c r="Y7" i="1" s="1"/>
  <c r="X7" i="1"/>
  <c r="F8" i="1"/>
  <c r="G8" i="1"/>
  <c r="L8" i="1"/>
  <c r="M8" i="1"/>
  <c r="R8" i="1"/>
  <c r="S8" i="1"/>
  <c r="T8" i="1"/>
  <c r="U8" i="1"/>
  <c r="X8" i="1" s="1"/>
  <c r="V8" i="1"/>
  <c r="Y8" i="1" s="1"/>
  <c r="W8" i="1"/>
  <c r="F9" i="1"/>
  <c r="G9" i="1"/>
  <c r="L9" i="1"/>
  <c r="M9" i="1"/>
  <c r="R9" i="1"/>
  <c r="S9" i="1"/>
  <c r="T9" i="1"/>
  <c r="U9" i="1"/>
  <c r="X9" i="1" s="1"/>
  <c r="V9" i="1"/>
  <c r="W9" i="1"/>
  <c r="Y9" i="1"/>
  <c r="F10" i="1"/>
  <c r="G10" i="1"/>
  <c r="L10" i="1"/>
  <c r="M10" i="1"/>
  <c r="R10" i="1"/>
  <c r="S10" i="1"/>
  <c r="T10" i="1"/>
  <c r="U10" i="1"/>
  <c r="V10" i="1"/>
  <c r="W10" i="1"/>
  <c r="Y10" i="1" s="1"/>
  <c r="X10" i="1"/>
  <c r="F11" i="1"/>
  <c r="G11" i="1"/>
  <c r="L11" i="1"/>
  <c r="M11" i="1"/>
  <c r="R11" i="1"/>
  <c r="S11" i="1"/>
  <c r="T11" i="1"/>
  <c r="U11" i="1"/>
  <c r="V11" i="1"/>
  <c r="W11" i="1"/>
  <c r="Y11" i="1" s="1"/>
  <c r="X11" i="1"/>
  <c r="F12" i="1"/>
  <c r="G12" i="1"/>
  <c r="L12" i="1"/>
  <c r="M12" i="1"/>
  <c r="R12" i="1"/>
  <c r="S12" i="1"/>
  <c r="T12" i="1"/>
  <c r="U12" i="1"/>
  <c r="V12" i="1"/>
  <c r="W12" i="1"/>
  <c r="Y12" i="1" s="1"/>
  <c r="X12" i="1"/>
  <c r="F13" i="1"/>
  <c r="G13" i="1"/>
  <c r="L13" i="1"/>
  <c r="T13" i="1"/>
  <c r="U13" i="1"/>
  <c r="X13" i="1" s="1"/>
  <c r="V13" i="1"/>
  <c r="W13" i="1"/>
  <c r="Y13" i="1"/>
  <c r="F14" i="1"/>
  <c r="G14" i="1"/>
  <c r="L14" i="1"/>
  <c r="M14" i="1"/>
  <c r="R14" i="1"/>
  <c r="S14" i="1"/>
  <c r="T14" i="1"/>
  <c r="U14" i="1"/>
  <c r="X14" i="1" s="1"/>
  <c r="V14" i="1"/>
  <c r="W14" i="1"/>
  <c r="Y14" i="1"/>
  <c r="F15" i="1"/>
  <c r="G15" i="1"/>
  <c r="L15" i="1"/>
  <c r="M15" i="1"/>
  <c r="R15" i="1"/>
  <c r="S15" i="1"/>
  <c r="T15" i="1"/>
  <c r="X15" i="1" s="1"/>
  <c r="U15" i="1"/>
  <c r="V15" i="1"/>
  <c r="W15" i="1"/>
  <c r="Y15" i="1" s="1"/>
  <c r="F16" i="1"/>
  <c r="G16" i="1"/>
  <c r="L16" i="1"/>
  <c r="M16" i="1"/>
  <c r="R16" i="1"/>
  <c r="S16" i="1"/>
  <c r="T16" i="1"/>
  <c r="U16" i="1"/>
  <c r="V16" i="1"/>
  <c r="W16" i="1"/>
  <c r="Y16" i="1" s="1"/>
  <c r="X16" i="1"/>
  <c r="F17" i="1"/>
  <c r="G17" i="1"/>
  <c r="L17" i="1"/>
  <c r="M17" i="1"/>
  <c r="R17" i="1"/>
  <c r="S17" i="1"/>
  <c r="T17" i="1"/>
  <c r="U17" i="1"/>
  <c r="X17" i="1" s="1"/>
  <c r="V17" i="1"/>
  <c r="Y17" i="1" s="1"/>
  <c r="W17" i="1"/>
  <c r="F18" i="1"/>
  <c r="G18" i="1"/>
  <c r="L18" i="1"/>
  <c r="M18" i="1"/>
  <c r="R18" i="1"/>
  <c r="S18" i="1"/>
  <c r="T18" i="1"/>
  <c r="U18" i="1"/>
  <c r="X18" i="1" s="1"/>
  <c r="V18" i="1"/>
  <c r="W18" i="1"/>
  <c r="Y18" i="1"/>
  <c r="F19" i="1"/>
  <c r="G19" i="1"/>
  <c r="L19" i="1"/>
  <c r="M19" i="1"/>
  <c r="R19" i="1"/>
  <c r="S19" i="1"/>
  <c r="T19" i="1"/>
  <c r="U19" i="1"/>
  <c r="V19" i="1"/>
  <c r="W19" i="1"/>
  <c r="Y19" i="1" s="1"/>
  <c r="X19" i="1"/>
  <c r="F20" i="1"/>
  <c r="G20" i="1"/>
  <c r="L20" i="1"/>
  <c r="M20" i="1"/>
  <c r="R20" i="1"/>
  <c r="S20" i="1"/>
  <c r="T20" i="1"/>
  <c r="U20" i="1"/>
  <c r="V20" i="1"/>
  <c r="W20" i="1"/>
  <c r="Y20" i="1" s="1"/>
  <c r="X20" i="1"/>
  <c r="F21" i="1"/>
  <c r="G21" i="1"/>
  <c r="L21" i="1"/>
  <c r="M21" i="1"/>
  <c r="R21" i="1"/>
  <c r="S21" i="1"/>
  <c r="T21" i="1"/>
  <c r="U21" i="1"/>
  <c r="X21" i="1" s="1"/>
  <c r="V21" i="1"/>
  <c r="Y21" i="1" s="1"/>
  <c r="W21" i="1"/>
  <c r="F22" i="1"/>
  <c r="G22" i="1"/>
  <c r="L22" i="1"/>
  <c r="M22" i="1"/>
  <c r="R22" i="1"/>
  <c r="S22" i="1"/>
  <c r="T22" i="1"/>
  <c r="U22" i="1"/>
  <c r="X22" i="1" s="1"/>
  <c r="V22" i="1"/>
  <c r="Y22" i="1" s="1"/>
  <c r="W22" i="1"/>
  <c r="F23" i="1"/>
  <c r="G23" i="1"/>
  <c r="L23" i="1"/>
  <c r="R23" i="1"/>
  <c r="S23" i="1"/>
  <c r="T23" i="1"/>
  <c r="U23" i="1"/>
  <c r="X23" i="1" s="1"/>
  <c r="V23" i="1"/>
  <c r="Y23" i="1" s="1"/>
  <c r="W23" i="1"/>
  <c r="F24" i="1"/>
  <c r="G24" i="1"/>
  <c r="L24" i="1"/>
  <c r="R24" i="1"/>
  <c r="S24" i="1"/>
  <c r="T24" i="1"/>
  <c r="U24" i="1"/>
  <c r="X24" i="1" s="1"/>
  <c r="V24" i="1"/>
  <c r="Y24" i="1" s="1"/>
  <c r="W24" i="1"/>
  <c r="F25" i="1"/>
  <c r="L25" i="1"/>
  <c r="R25" i="1"/>
  <c r="S25" i="1"/>
  <c r="T25" i="1"/>
  <c r="U25" i="1"/>
  <c r="V25" i="1"/>
  <c r="W25" i="1"/>
  <c r="Y25" i="1" s="1"/>
  <c r="X25" i="1"/>
  <c r="F26" i="1"/>
  <c r="L26" i="1"/>
  <c r="M26" i="1"/>
  <c r="R26" i="1"/>
  <c r="S26" i="1"/>
  <c r="T26" i="1"/>
  <c r="U26" i="1"/>
  <c r="V26" i="1"/>
  <c r="W26" i="1"/>
  <c r="Y26" i="1" s="1"/>
  <c r="X26" i="1"/>
  <c r="F27" i="1"/>
  <c r="G27" i="1"/>
  <c r="L27" i="1"/>
  <c r="M27" i="1"/>
  <c r="R27" i="1"/>
  <c r="S27" i="1"/>
  <c r="T27" i="1"/>
  <c r="U27" i="1"/>
  <c r="X27" i="1" s="1"/>
  <c r="V27" i="1"/>
  <c r="Y27" i="1" s="1"/>
  <c r="W27" i="1"/>
  <c r="F28" i="1"/>
  <c r="G28" i="1"/>
  <c r="L28" i="1"/>
  <c r="M28" i="1"/>
  <c r="R28" i="1"/>
  <c r="S28" i="1"/>
  <c r="T28" i="1"/>
  <c r="U28" i="1"/>
  <c r="X28" i="1" s="1"/>
  <c r="V28" i="1"/>
  <c r="Y28" i="1" s="1"/>
  <c r="W28" i="1"/>
  <c r="F29" i="1"/>
  <c r="G29" i="1"/>
  <c r="L29" i="1"/>
  <c r="M29" i="1"/>
  <c r="R29" i="1"/>
  <c r="S29" i="1"/>
  <c r="T29" i="1"/>
  <c r="U29" i="1"/>
  <c r="X29" i="1" s="1"/>
  <c r="V29" i="1"/>
  <c r="W29" i="1"/>
  <c r="Y29" i="1"/>
  <c r="B30" i="1"/>
  <c r="C30" i="1"/>
  <c r="F30" i="1" s="1"/>
  <c r="D30" i="1"/>
  <c r="G30" i="1" s="1"/>
  <c r="E30" i="1"/>
  <c r="H30" i="1"/>
  <c r="L30" i="1" s="1"/>
  <c r="I30" i="1"/>
  <c r="J30" i="1"/>
  <c r="K30" i="1"/>
  <c r="M30" i="1" s="1"/>
  <c r="N30" i="1"/>
  <c r="O30" i="1"/>
  <c r="R30" i="1" s="1"/>
  <c r="P30" i="1"/>
  <c r="S30" i="1" s="1"/>
  <c r="Q30" i="1"/>
  <c r="T30" i="1"/>
  <c r="W30" i="1" l="1"/>
  <c r="Y30" i="1" s="1"/>
  <c r="X4" i="1"/>
  <c r="Y3" i="1"/>
</calcChain>
</file>

<file path=xl/sharedStrings.xml><?xml version="1.0" encoding="utf-8"?>
<sst xmlns="http://schemas.openxmlformats.org/spreadsheetml/2006/main" count="143" uniqueCount="96">
  <si>
    <t>Итого:</t>
  </si>
  <si>
    <t>Ярцевский район</t>
  </si>
  <si>
    <t>Шумячский район</t>
  </si>
  <si>
    <t>Холм-Жирковский район</t>
  </si>
  <si>
    <t>Хиславичский район</t>
  </si>
  <si>
    <t>Угранский район</t>
  </si>
  <si>
    <t>Темкинский район</t>
  </si>
  <si>
    <t>Сычевский район</t>
  </si>
  <si>
    <t>Смоленский район</t>
  </si>
  <si>
    <t>Сафоновский район</t>
  </si>
  <si>
    <t>Руднянский район</t>
  </si>
  <si>
    <t>Рославльский район</t>
  </si>
  <si>
    <t>Починковский район</t>
  </si>
  <si>
    <t>Новодугинский район</t>
  </si>
  <si>
    <t>Монастырщинский район</t>
  </si>
  <si>
    <t>Краснинский район</t>
  </si>
  <si>
    <t>Кардымовский район</t>
  </si>
  <si>
    <t>Ершичский район</t>
  </si>
  <si>
    <t>Ельнинский район</t>
  </si>
  <si>
    <t>Духовщинский район</t>
  </si>
  <si>
    <t>Дорогобужский район</t>
  </si>
  <si>
    <t>Демидовский район</t>
  </si>
  <si>
    <t>город Смоленск</t>
  </si>
  <si>
    <t>город Десногорск</t>
  </si>
  <si>
    <t>Глинковский район</t>
  </si>
  <si>
    <t>Гагаринский район</t>
  </si>
  <si>
    <t>Вяземский район</t>
  </si>
  <si>
    <t>Велижский район</t>
  </si>
  <si>
    <t>Доля запросов, на которые не направлены ответы, %  Росреестр</t>
  </si>
  <si>
    <t>Доля запросов, на которые не направлены ответы, %</t>
  </si>
  <si>
    <t>Количество запросов р-сведений без ответа, Росреестр</t>
  </si>
  <si>
    <t>Количество поступивших р-сведений, Росреестр</t>
  </si>
  <si>
    <t>Количество запросов р-сведений без ответа</t>
  </si>
  <si>
    <t>Количество поступивших р-сведений</t>
  </si>
  <si>
    <t>Доля запросов, на которые не направлены ответы, % Росреестр</t>
  </si>
  <si>
    <t>Доля запросов, на которые не направлены ответы Росрестр, %</t>
  </si>
  <si>
    <t>Наименование МО</t>
  </si>
  <si>
    <t>ЯНВАРЬ</t>
  </si>
  <si>
    <t>ФЕВРАЛЬ</t>
  </si>
  <si>
    <t>МАРТ</t>
  </si>
  <si>
    <t>итого за 1 квартал</t>
  </si>
  <si>
    <t>Доля запросов, на которые не направлены ответы, %
1 квартал 2018</t>
  </si>
  <si>
    <t>Доля запросов, на которые не направлены ответы, %  Росреестр
1 квартал 2018</t>
  </si>
  <si>
    <t>Доля запросов, на которые не направлены ответы, %
4 квартал 2017</t>
  </si>
  <si>
    <t>Доля запросов, на которые не направлены ответы, %  Росреестр
4 квартал 2017</t>
  </si>
  <si>
    <r>
      <t>↓</t>
    </r>
    <r>
      <rPr>
        <sz val="8"/>
        <rFont val="Calibri"/>
        <family val="2"/>
        <charset val="204"/>
        <scheme val="minor"/>
      </rPr>
      <t>1,24%</t>
    </r>
  </si>
  <si>
    <r>
      <t>↓</t>
    </r>
    <r>
      <rPr>
        <sz val="8"/>
        <rFont val="Calibri"/>
        <family val="2"/>
        <charset val="204"/>
        <scheme val="minor"/>
      </rPr>
      <t>4,86%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</si>
  <si>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5,89%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</si>
  <si>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42,86%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</si>
  <si>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8,00%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</si>
  <si>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0,05%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</si>
  <si>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4,17</t>
    </r>
    <r>
      <rPr>
        <sz val="8"/>
        <color theme="1"/>
        <rFont val="Calibri"/>
        <family val="2"/>
        <charset val="204"/>
        <scheme val="minor"/>
      </rPr>
      <t>%</t>
    </r>
  </si>
  <si>
    <r>
      <t>↓</t>
    </r>
    <r>
      <rPr>
        <sz val="8"/>
        <rFont val="Calibri"/>
        <family val="2"/>
        <charset val="204"/>
        <scheme val="minor"/>
      </rPr>
      <t>10,71%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</si>
  <si>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4,35</t>
    </r>
    <r>
      <rPr>
        <sz val="8"/>
        <color theme="1"/>
        <rFont val="Calibri"/>
        <family val="2"/>
        <charset val="204"/>
        <scheme val="minor"/>
      </rPr>
      <t>%</t>
    </r>
  </si>
  <si>
    <r>
      <t>↓</t>
    </r>
    <r>
      <rPr>
        <sz val="8"/>
        <rFont val="Calibri"/>
        <family val="2"/>
        <charset val="204"/>
        <scheme val="minor"/>
      </rPr>
      <t>5,67%</t>
    </r>
  </si>
  <si>
    <r>
      <t>↓</t>
    </r>
    <r>
      <rPr>
        <sz val="8"/>
        <rFont val="Calibri"/>
        <family val="2"/>
        <charset val="204"/>
        <scheme val="minor"/>
      </rPr>
      <t>4,76%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</si>
  <si>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13,85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</si>
  <si>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21,36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</si>
  <si>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1,79</t>
    </r>
    <r>
      <rPr>
        <sz val="8"/>
        <color theme="1"/>
        <rFont val="Calibri"/>
        <family val="2"/>
        <charset val="204"/>
        <scheme val="minor"/>
      </rPr>
      <t>%</t>
    </r>
  </si>
  <si>
    <r>
      <t>↓</t>
    </r>
    <r>
      <rPr>
        <sz val="8"/>
        <rFont val="Calibri"/>
        <family val="2"/>
        <charset val="204"/>
        <scheme val="minor"/>
      </rPr>
      <t>4,55%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</si>
  <si>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5,36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</si>
  <si>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3,06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</si>
  <si>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1,96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</si>
  <si>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0,81%</t>
    </r>
  </si>
  <si>
    <r>
      <t>↓</t>
    </r>
    <r>
      <rPr>
        <sz val="8"/>
        <rFont val="Calibri"/>
        <family val="2"/>
        <charset val="204"/>
        <scheme val="minor"/>
      </rPr>
      <t>10,34%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</si>
  <si>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rFont val="Calibri"/>
        <family val="2"/>
        <charset val="204"/>
        <scheme val="minor"/>
      </rPr>
      <t>4,01</t>
    </r>
    <r>
      <rPr>
        <sz val="8"/>
        <color theme="1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</si>
  <si>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rFont val="Calibri"/>
        <family val="2"/>
        <charset val="204"/>
        <scheme val="minor"/>
      </rPr>
      <t>12,86%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</si>
  <si>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rFont val="Calibri"/>
        <family val="2"/>
        <charset val="204"/>
        <scheme val="minor"/>
      </rPr>
      <t>20,00%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</si>
  <si>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rFont val="Calibri"/>
        <family val="2"/>
        <charset val="204"/>
        <scheme val="minor"/>
      </rPr>
      <t>2,49%</t>
    </r>
  </si>
  <si>
    <r>
      <t xml:space="preserve">↓ </t>
    </r>
    <r>
      <rPr>
        <sz val="8"/>
        <rFont val="Calibri"/>
        <family val="2"/>
        <charset val="204"/>
        <scheme val="minor"/>
      </rPr>
      <t>6,67%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</si>
  <si>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2,67%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</si>
  <si>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8,46%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</si>
  <si>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38,10%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</si>
  <si>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14,48%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</si>
  <si>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0,42%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</si>
  <si>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5,26%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</si>
  <si>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6,67%</t>
    </r>
  </si>
  <si>
    <r>
      <t>↓ 4,76</t>
    </r>
    <r>
      <rPr>
        <sz val="8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</si>
  <si>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3,79%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</si>
  <si>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42,39%</t>
    </r>
  </si>
  <si>
    <r>
      <rPr>
        <sz val="8"/>
        <color theme="9" tint="-0.249977111117893"/>
        <rFont val="Calibri"/>
        <family val="2"/>
        <charset val="204"/>
        <scheme val="minor"/>
      </rPr>
      <t xml:space="preserve">↑ </t>
    </r>
    <r>
      <rPr>
        <sz val="8"/>
        <rFont val="Calibri"/>
        <family val="2"/>
        <charset val="204"/>
        <scheme val="minor"/>
      </rPr>
      <t>0,96%</t>
    </r>
  </si>
  <si>
    <r>
      <t xml:space="preserve">↓ </t>
    </r>
    <r>
      <rPr>
        <sz val="8"/>
        <rFont val="Calibri"/>
        <family val="2"/>
        <charset val="204"/>
        <scheme val="minor"/>
      </rPr>
      <t>10,71%</t>
    </r>
  </si>
  <si>
    <r>
      <t xml:space="preserve">↓ </t>
    </r>
    <r>
      <rPr>
        <sz val="8"/>
        <rFont val="Calibri"/>
        <family val="2"/>
        <charset val="204"/>
        <scheme val="minor"/>
      </rPr>
      <t>8,70%</t>
    </r>
  </si>
  <si>
    <r>
      <t xml:space="preserve">↓ </t>
    </r>
    <r>
      <rPr>
        <sz val="8"/>
        <rFont val="Calibri"/>
        <family val="2"/>
        <charset val="204"/>
        <scheme val="minor"/>
      </rPr>
      <t>5,09%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</si>
  <si>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9,09%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</si>
  <si>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5,42%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</si>
  <si>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4,17%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</si>
  <si>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2,70%</t>
    </r>
  </si>
  <si>
    <r>
      <t>↓ 1,67</t>
    </r>
    <r>
      <rPr>
        <sz val="8"/>
        <rFont val="Calibri"/>
        <family val="2"/>
        <charset val="204"/>
        <scheme val="minor"/>
      </rPr>
      <t>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</si>
  <si>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25,19%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</si>
  <si>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4,55%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</si>
  <si>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color theme="1"/>
        <rFont val="Calibri"/>
        <family val="2"/>
        <charset val="204"/>
        <scheme val="minor"/>
      </rPr>
      <t xml:space="preserve"> 6,88%</t>
    </r>
  </si>
  <si>
    <r>
      <rPr>
        <sz val="8"/>
        <color theme="9" tint="-0.249977111117893"/>
        <rFont val="Calibri"/>
        <family val="2"/>
        <charset val="204"/>
        <scheme val="minor"/>
      </rPr>
      <t>↑</t>
    </r>
    <r>
      <rPr>
        <sz val="8"/>
        <rFont val="Calibri"/>
        <family val="2"/>
        <charset val="204"/>
        <scheme val="minor"/>
      </rPr>
      <t>7,62%</t>
    </r>
  </si>
  <si>
    <r>
      <rPr>
        <sz val="8"/>
        <color rgb="FFFF0000"/>
        <rFont val="Calibri"/>
        <family val="2"/>
        <charset val="204"/>
        <scheme val="minor"/>
      </rPr>
      <t>↓</t>
    </r>
    <r>
      <rPr>
        <sz val="8"/>
        <color theme="1"/>
        <rFont val="Calibri"/>
        <family val="2"/>
        <charset val="204"/>
        <scheme val="minor"/>
      </rPr>
      <t xml:space="preserve"> 4,55%</t>
    </r>
  </si>
  <si>
    <t>ИТОГ</t>
  </si>
  <si>
    <t>Динамика доли запросов по сравнению с данными за 4 квартал,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</si>
</sst>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9" tint="-0.249977111117893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2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0" fontId="2" fillId="2" borderId="1" xfId="2" applyNumberFormat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/>
    </xf>
    <xf numFmtId="0" fontId="2" fillId="3" borderId="1" xfId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10" fontId="2" fillId="3" borderId="1" xfId="2" applyNumberFormat="1" applyFont="1" applyFill="1" applyBorder="1" applyAlignment="1">
      <alignment horizontal="center" vertical="center"/>
    </xf>
    <xf numFmtId="9" fontId="2" fillId="3" borderId="1" xfId="2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10" fontId="2" fillId="4" borderId="1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10" fontId="2" fillId="2" borderId="8" xfId="1" applyNumberFormat="1" applyFont="1" applyFill="1" applyBorder="1" applyAlignment="1">
      <alignment horizontal="center" vertical="center"/>
    </xf>
    <xf numFmtId="10" fontId="2" fillId="7" borderId="1" xfId="1" applyNumberFormat="1" applyFont="1" applyFill="1" applyBorder="1" applyAlignment="1">
      <alignment horizontal="center" vertical="center"/>
    </xf>
    <xf numFmtId="0" fontId="0" fillId="0" borderId="0" xfId="0"/>
    <xf numFmtId="10" fontId="3" fillId="4" borderId="1" xfId="2" applyNumberFormat="1" applyFont="1" applyFill="1" applyBorder="1" applyAlignment="1">
      <alignment horizontal="center" vertical="center"/>
    </xf>
    <xf numFmtId="10" fontId="3" fillId="6" borderId="1" xfId="2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2" fillId="3" borderId="8" xfId="1" applyFont="1" applyFill="1" applyBorder="1" applyAlignment="1">
      <alignment horizontal="right"/>
    </xf>
    <xf numFmtId="0" fontId="2" fillId="5" borderId="1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10" fontId="2" fillId="8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10" fontId="0" fillId="8" borderId="1" xfId="0" applyNumberFormat="1" applyFill="1" applyBorder="1"/>
    <xf numFmtId="0" fontId="0" fillId="8" borderId="1" xfId="0" applyNumberFormat="1" applyFill="1" applyBorder="1"/>
    <xf numFmtId="0" fontId="0" fillId="8" borderId="1" xfId="0" applyFill="1" applyBorder="1"/>
    <xf numFmtId="10" fontId="2" fillId="3" borderId="8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0" xfId="1" applyFont="1" applyFill="1" applyBorder="1" applyAlignment="1">
      <alignment horizontal="center" vertical="center"/>
    </xf>
    <xf numFmtId="0" fontId="4" fillId="5" borderId="6" xfId="1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Обычный" xfId="0" builtinId="0"/>
    <cellStyle name="Обычный 3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AE6" sqref="AE6"/>
    </sheetView>
  </sheetViews>
  <sheetFormatPr defaultRowHeight="15" x14ac:dyDescent="0.25"/>
  <cols>
    <col min="1" max="1" width="24.28515625" customWidth="1"/>
    <col min="2" max="2" width="9" bestFit="1" customWidth="1"/>
    <col min="13" max="13" width="16.28515625" customWidth="1"/>
    <col min="24" max="24" width="9.7109375" customWidth="1"/>
    <col min="26" max="26" width="9" hidden="1" customWidth="1"/>
    <col min="27" max="28" width="9.140625" hidden="1" customWidth="1"/>
    <col min="29" max="29" width="10.85546875" hidden="1" customWidth="1"/>
  </cols>
  <sheetData>
    <row r="1" spans="1:29" ht="15.75" thickBot="1" x14ac:dyDescent="0.3">
      <c r="A1" s="47" t="s">
        <v>36</v>
      </c>
      <c r="B1" s="52" t="s">
        <v>37</v>
      </c>
      <c r="C1" s="53"/>
      <c r="D1" s="53"/>
      <c r="E1" s="53"/>
      <c r="F1" s="53"/>
      <c r="G1" s="54"/>
      <c r="H1" s="52" t="s">
        <v>38</v>
      </c>
      <c r="I1" s="53"/>
      <c r="J1" s="53"/>
      <c r="K1" s="53"/>
      <c r="L1" s="53"/>
      <c r="M1" s="54"/>
      <c r="N1" s="52" t="s">
        <v>39</v>
      </c>
      <c r="O1" s="53"/>
      <c r="P1" s="53"/>
      <c r="Q1" s="53"/>
      <c r="R1" s="53"/>
      <c r="S1" s="53"/>
      <c r="T1" s="55" t="s">
        <v>40</v>
      </c>
      <c r="U1" s="55"/>
      <c r="V1" s="55"/>
      <c r="W1" s="55"/>
      <c r="X1" s="55"/>
      <c r="Y1" s="55"/>
      <c r="Z1" s="49"/>
      <c r="AA1" s="50"/>
      <c r="AB1" s="50"/>
      <c r="AC1" s="51"/>
    </row>
    <row r="2" spans="1:29" ht="90" x14ac:dyDescent="0.25">
      <c r="A2" s="48"/>
      <c r="B2" s="21" t="s">
        <v>33</v>
      </c>
      <c r="C2" s="21" t="s">
        <v>32</v>
      </c>
      <c r="D2" s="21" t="s">
        <v>31</v>
      </c>
      <c r="E2" s="21" t="s">
        <v>30</v>
      </c>
      <c r="F2" s="21" t="s">
        <v>29</v>
      </c>
      <c r="G2" s="21" t="s">
        <v>35</v>
      </c>
      <c r="H2" s="21" t="s">
        <v>33</v>
      </c>
      <c r="I2" s="21" t="s">
        <v>32</v>
      </c>
      <c r="J2" s="21" t="s">
        <v>31</v>
      </c>
      <c r="K2" s="21" t="s">
        <v>30</v>
      </c>
      <c r="L2" s="21" t="s">
        <v>29</v>
      </c>
      <c r="M2" s="21" t="s">
        <v>34</v>
      </c>
      <c r="N2" s="21" t="s">
        <v>33</v>
      </c>
      <c r="O2" s="21" t="s">
        <v>32</v>
      </c>
      <c r="P2" s="21" t="s">
        <v>31</v>
      </c>
      <c r="Q2" s="21" t="s">
        <v>30</v>
      </c>
      <c r="R2" s="21" t="s">
        <v>29</v>
      </c>
      <c r="S2" s="23" t="s">
        <v>28</v>
      </c>
      <c r="T2" s="35" t="s">
        <v>33</v>
      </c>
      <c r="U2" s="35" t="s">
        <v>32</v>
      </c>
      <c r="V2" s="35" t="s">
        <v>31</v>
      </c>
      <c r="W2" s="35" t="s">
        <v>30</v>
      </c>
      <c r="X2" s="35" t="s">
        <v>29</v>
      </c>
      <c r="Y2" s="35" t="s">
        <v>28</v>
      </c>
      <c r="Z2" s="36"/>
      <c r="AA2" s="36"/>
      <c r="AB2" s="41"/>
      <c r="AC2" s="41"/>
    </row>
    <row r="3" spans="1:29" x14ac:dyDescent="0.25">
      <c r="A3" s="3" t="s">
        <v>27</v>
      </c>
      <c r="B3" s="1">
        <v>2</v>
      </c>
      <c r="C3" s="1">
        <v>0</v>
      </c>
      <c r="D3" s="4">
        <v>0</v>
      </c>
      <c r="E3" s="1">
        <v>0</v>
      </c>
      <c r="F3" s="8">
        <f>C3/B3</f>
        <v>0</v>
      </c>
      <c r="G3" s="9">
        <v>0</v>
      </c>
      <c r="H3" s="1">
        <v>9</v>
      </c>
      <c r="I3" s="1">
        <v>1</v>
      </c>
      <c r="J3" s="1">
        <v>6</v>
      </c>
      <c r="K3" s="1">
        <v>0</v>
      </c>
      <c r="L3" s="8">
        <f>I3/H3</f>
        <v>0.1111111111111111</v>
      </c>
      <c r="M3" s="10">
        <f>K3/J3</f>
        <v>0</v>
      </c>
      <c r="N3" s="1">
        <v>5</v>
      </c>
      <c r="O3" s="1">
        <v>0</v>
      </c>
      <c r="P3" s="5">
        <v>5</v>
      </c>
      <c r="Q3" s="6">
        <v>0</v>
      </c>
      <c r="R3" s="8">
        <f>O3/N3</f>
        <v>0</v>
      </c>
      <c r="S3" s="24">
        <f>Q3/P3</f>
        <v>0</v>
      </c>
      <c r="T3" s="22">
        <f>B3+H3+N3</f>
        <v>16</v>
      </c>
      <c r="U3" s="22">
        <f>C3+I3+O3</f>
        <v>1</v>
      </c>
      <c r="V3" s="7">
        <f>D3+J3+P3</f>
        <v>11</v>
      </c>
      <c r="W3" s="22">
        <f>E3+K3+Q3</f>
        <v>0</v>
      </c>
      <c r="X3" s="10">
        <f>U3/T3</f>
        <v>6.25E-2</v>
      </c>
      <c r="Y3" s="10">
        <f>W3/V3</f>
        <v>0</v>
      </c>
      <c r="Z3" s="37"/>
      <c r="AA3" s="37"/>
      <c r="AB3" s="42"/>
      <c r="AC3" s="43"/>
    </row>
    <row r="4" spans="1:29" x14ac:dyDescent="0.25">
      <c r="A4" s="3" t="s">
        <v>26</v>
      </c>
      <c r="B4" s="2">
        <v>41</v>
      </c>
      <c r="C4" s="2">
        <v>4</v>
      </c>
      <c r="D4" s="4">
        <v>12</v>
      </c>
      <c r="E4" s="2">
        <v>4</v>
      </c>
      <c r="F4" s="8">
        <f t="shared" ref="F4:F30" si="0">C4/B4</f>
        <v>9.7560975609756101E-2</v>
      </c>
      <c r="G4" s="9">
        <f t="shared" ref="G4:G30" si="1">E4/D4</f>
        <v>0.33333333333333331</v>
      </c>
      <c r="H4" s="2">
        <v>30</v>
      </c>
      <c r="I4" s="2">
        <v>3</v>
      </c>
      <c r="J4" s="2">
        <v>5</v>
      </c>
      <c r="K4" s="2">
        <v>3</v>
      </c>
      <c r="L4" s="8">
        <f t="shared" ref="L4:L30" si="2">I4/H4</f>
        <v>0.1</v>
      </c>
      <c r="M4" s="10">
        <f t="shared" ref="M4:M30" si="3">K4/J4</f>
        <v>0.6</v>
      </c>
      <c r="N4" s="2">
        <v>84</v>
      </c>
      <c r="O4" s="2">
        <v>3</v>
      </c>
      <c r="P4" s="5">
        <v>84</v>
      </c>
      <c r="Q4" s="5">
        <v>3</v>
      </c>
      <c r="R4" s="8">
        <f t="shared" ref="R4:R30" si="4">O4/N4</f>
        <v>3.5714285714285712E-2</v>
      </c>
      <c r="S4" s="24">
        <f t="shared" ref="S4:S30" si="5">Q4/P4</f>
        <v>3.5714285714285712E-2</v>
      </c>
      <c r="T4" s="22">
        <f t="shared" ref="T4:T29" si="6">B4+H4+N4</f>
        <v>155</v>
      </c>
      <c r="U4" s="22">
        <f t="shared" ref="U4:U29" si="7">C4+I4+O4</f>
        <v>10</v>
      </c>
      <c r="V4" s="7">
        <f t="shared" ref="V4:V29" si="8">D4+J4+P4</f>
        <v>101</v>
      </c>
      <c r="W4" s="22">
        <f t="shared" ref="W4:W29" si="9">E4+K4+Q4</f>
        <v>10</v>
      </c>
      <c r="X4" s="10">
        <f t="shared" ref="X4:X30" si="10">U4/T4</f>
        <v>6.4516129032258063E-2</v>
      </c>
      <c r="Y4" s="10">
        <f t="shared" ref="Y4:Y30" si="11">W4/V4</f>
        <v>9.9009900990099015E-2</v>
      </c>
      <c r="Z4" s="37"/>
      <c r="AA4" s="37"/>
      <c r="AB4" s="42"/>
      <c r="AC4" s="44"/>
    </row>
    <row r="5" spans="1:29" x14ac:dyDescent="0.25">
      <c r="A5" s="3" t="s">
        <v>25</v>
      </c>
      <c r="B5" s="2">
        <v>89</v>
      </c>
      <c r="C5" s="2">
        <v>3</v>
      </c>
      <c r="D5" s="4">
        <v>61</v>
      </c>
      <c r="E5" s="2">
        <v>0</v>
      </c>
      <c r="F5" s="8">
        <f t="shared" si="0"/>
        <v>3.3707865168539325E-2</v>
      </c>
      <c r="G5" s="9">
        <f t="shared" si="1"/>
        <v>0</v>
      </c>
      <c r="H5" s="2">
        <v>52</v>
      </c>
      <c r="I5" s="2">
        <v>2</v>
      </c>
      <c r="J5" s="2">
        <v>19</v>
      </c>
      <c r="K5" s="2">
        <v>0</v>
      </c>
      <c r="L5" s="8">
        <f t="shared" si="2"/>
        <v>3.8461538461538464E-2</v>
      </c>
      <c r="M5" s="10">
        <f t="shared" si="3"/>
        <v>0</v>
      </c>
      <c r="N5" s="2">
        <v>118</v>
      </c>
      <c r="O5" s="2">
        <v>38</v>
      </c>
      <c r="P5" s="5">
        <v>115</v>
      </c>
      <c r="Q5" s="5">
        <v>38</v>
      </c>
      <c r="R5" s="8">
        <f t="shared" si="4"/>
        <v>0.32203389830508472</v>
      </c>
      <c r="S5" s="24">
        <f t="shared" si="5"/>
        <v>0.33043478260869563</v>
      </c>
      <c r="T5" s="22">
        <f t="shared" si="6"/>
        <v>259</v>
      </c>
      <c r="U5" s="22">
        <f t="shared" si="7"/>
        <v>43</v>
      </c>
      <c r="V5" s="7">
        <f t="shared" si="8"/>
        <v>195</v>
      </c>
      <c r="W5" s="22">
        <f t="shared" si="9"/>
        <v>38</v>
      </c>
      <c r="X5" s="10">
        <f t="shared" si="10"/>
        <v>0.16602316602316602</v>
      </c>
      <c r="Y5" s="10">
        <f t="shared" si="11"/>
        <v>0.19487179487179487</v>
      </c>
      <c r="Z5" s="37"/>
      <c r="AA5" s="37"/>
      <c r="AB5" s="42"/>
      <c r="AC5" s="44"/>
    </row>
    <row r="6" spans="1:29" x14ac:dyDescent="0.25">
      <c r="A6" s="3" t="s">
        <v>24</v>
      </c>
      <c r="B6" s="1">
        <v>1</v>
      </c>
      <c r="C6" s="1">
        <v>0</v>
      </c>
      <c r="D6" s="4">
        <v>0</v>
      </c>
      <c r="E6" s="1">
        <v>0</v>
      </c>
      <c r="F6" s="8">
        <f t="shared" si="0"/>
        <v>0</v>
      </c>
      <c r="G6" s="9">
        <v>0</v>
      </c>
      <c r="H6" s="1">
        <v>2</v>
      </c>
      <c r="I6" s="1">
        <v>1</v>
      </c>
      <c r="J6" s="1">
        <v>1</v>
      </c>
      <c r="K6" s="1">
        <v>0</v>
      </c>
      <c r="L6" s="8">
        <f t="shared" si="2"/>
        <v>0.5</v>
      </c>
      <c r="M6" s="10">
        <f t="shared" si="3"/>
        <v>0</v>
      </c>
      <c r="N6" s="1">
        <v>4</v>
      </c>
      <c r="O6" s="1">
        <v>4</v>
      </c>
      <c r="P6" s="5">
        <v>2</v>
      </c>
      <c r="Q6" s="6">
        <v>2</v>
      </c>
      <c r="R6" s="8">
        <f t="shared" si="4"/>
        <v>1</v>
      </c>
      <c r="S6" s="24">
        <f t="shared" si="5"/>
        <v>1</v>
      </c>
      <c r="T6" s="22">
        <f t="shared" si="6"/>
        <v>7</v>
      </c>
      <c r="U6" s="22">
        <f t="shared" si="7"/>
        <v>5</v>
      </c>
      <c r="V6" s="7">
        <f t="shared" si="8"/>
        <v>3</v>
      </c>
      <c r="W6" s="22">
        <f t="shared" si="9"/>
        <v>2</v>
      </c>
      <c r="X6" s="10">
        <f t="shared" si="10"/>
        <v>0.7142857142857143</v>
      </c>
      <c r="Y6" s="10">
        <f t="shared" si="11"/>
        <v>0.66666666666666663</v>
      </c>
      <c r="Z6" s="37"/>
      <c r="AA6" s="37"/>
      <c r="AB6" s="42"/>
      <c r="AC6" s="44"/>
    </row>
    <row r="7" spans="1:29" x14ac:dyDescent="0.25">
      <c r="A7" s="3" t="s">
        <v>23</v>
      </c>
      <c r="B7" s="1">
        <v>9</v>
      </c>
      <c r="C7" s="1">
        <v>0</v>
      </c>
      <c r="D7" s="4">
        <v>3</v>
      </c>
      <c r="E7" s="1">
        <v>0</v>
      </c>
      <c r="F7" s="8">
        <f>C7/B7</f>
        <v>0</v>
      </c>
      <c r="G7" s="9">
        <f t="shared" si="1"/>
        <v>0</v>
      </c>
      <c r="H7" s="1">
        <v>12</v>
      </c>
      <c r="I7" s="1">
        <v>2</v>
      </c>
      <c r="J7" s="1">
        <v>4</v>
      </c>
      <c r="K7" s="1">
        <v>2</v>
      </c>
      <c r="L7" s="8">
        <f t="shared" si="2"/>
        <v>0.16666666666666666</v>
      </c>
      <c r="M7" s="10">
        <f t="shared" si="3"/>
        <v>0.5</v>
      </c>
      <c r="N7" s="1">
        <v>4</v>
      </c>
      <c r="O7" s="1">
        <v>0</v>
      </c>
      <c r="P7" s="5">
        <v>4</v>
      </c>
      <c r="Q7" s="6">
        <v>0</v>
      </c>
      <c r="R7" s="8">
        <f t="shared" si="4"/>
        <v>0</v>
      </c>
      <c r="S7" s="24">
        <f t="shared" si="5"/>
        <v>0</v>
      </c>
      <c r="T7" s="22">
        <f t="shared" si="6"/>
        <v>25</v>
      </c>
      <c r="U7" s="22">
        <f t="shared" si="7"/>
        <v>2</v>
      </c>
      <c r="V7" s="7">
        <f t="shared" si="8"/>
        <v>11</v>
      </c>
      <c r="W7" s="22">
        <f t="shared" si="9"/>
        <v>2</v>
      </c>
      <c r="X7" s="10">
        <f t="shared" si="10"/>
        <v>0.08</v>
      </c>
      <c r="Y7" s="10">
        <f t="shared" si="11"/>
        <v>0.18181818181818182</v>
      </c>
      <c r="Z7" s="37"/>
      <c r="AA7" s="37"/>
      <c r="AB7" s="42"/>
      <c r="AC7" s="44"/>
    </row>
    <row r="8" spans="1:29" x14ac:dyDescent="0.25">
      <c r="A8" s="3" t="s">
        <v>22</v>
      </c>
      <c r="B8" s="1">
        <v>135</v>
      </c>
      <c r="C8" s="1">
        <v>1</v>
      </c>
      <c r="D8" s="4">
        <v>81</v>
      </c>
      <c r="E8" s="1">
        <v>1</v>
      </c>
      <c r="F8" s="8">
        <f t="shared" si="0"/>
        <v>7.4074074074074077E-3</v>
      </c>
      <c r="G8" s="9">
        <f t="shared" si="1"/>
        <v>1.2345679012345678E-2</v>
      </c>
      <c r="H8" s="1">
        <v>1200</v>
      </c>
      <c r="I8" s="1">
        <v>0</v>
      </c>
      <c r="J8" s="1">
        <v>99</v>
      </c>
      <c r="K8" s="1">
        <v>0</v>
      </c>
      <c r="L8" s="8">
        <f t="shared" si="2"/>
        <v>0</v>
      </c>
      <c r="M8" s="10">
        <f t="shared" si="3"/>
        <v>0</v>
      </c>
      <c r="N8" s="1">
        <v>35</v>
      </c>
      <c r="O8" s="1">
        <v>1</v>
      </c>
      <c r="P8" s="5">
        <v>29</v>
      </c>
      <c r="Q8" s="6">
        <v>0</v>
      </c>
      <c r="R8" s="8">
        <f t="shared" si="4"/>
        <v>2.8571428571428571E-2</v>
      </c>
      <c r="S8" s="24">
        <f t="shared" si="5"/>
        <v>0</v>
      </c>
      <c r="T8" s="22">
        <f t="shared" si="6"/>
        <v>1370</v>
      </c>
      <c r="U8" s="22">
        <f t="shared" si="7"/>
        <v>2</v>
      </c>
      <c r="V8" s="7">
        <f t="shared" si="8"/>
        <v>209</v>
      </c>
      <c r="W8" s="22">
        <f t="shared" si="9"/>
        <v>1</v>
      </c>
      <c r="X8" s="10">
        <f t="shared" si="10"/>
        <v>1.4598540145985401E-3</v>
      </c>
      <c r="Y8" s="10">
        <f t="shared" si="11"/>
        <v>4.7846889952153108E-3</v>
      </c>
      <c r="Z8" s="37"/>
      <c r="AA8" s="37"/>
      <c r="AB8" s="42"/>
      <c r="AC8" s="44"/>
    </row>
    <row r="9" spans="1:29" x14ac:dyDescent="0.25">
      <c r="A9" s="3" t="s">
        <v>21</v>
      </c>
      <c r="B9" s="2">
        <v>5</v>
      </c>
      <c r="C9" s="2">
        <v>0</v>
      </c>
      <c r="D9" s="4">
        <v>4</v>
      </c>
      <c r="E9" s="2">
        <v>0</v>
      </c>
      <c r="F9" s="8">
        <f t="shared" si="0"/>
        <v>0</v>
      </c>
      <c r="G9" s="9">
        <f t="shared" si="1"/>
        <v>0</v>
      </c>
      <c r="H9" s="2">
        <v>9</v>
      </c>
      <c r="I9" s="2">
        <v>0</v>
      </c>
      <c r="J9" s="2">
        <v>5</v>
      </c>
      <c r="K9" s="2">
        <v>0</v>
      </c>
      <c r="L9" s="8">
        <f t="shared" si="2"/>
        <v>0</v>
      </c>
      <c r="M9" s="10">
        <f t="shared" si="3"/>
        <v>0</v>
      </c>
      <c r="N9" s="2">
        <v>10</v>
      </c>
      <c r="O9" s="2">
        <v>1</v>
      </c>
      <c r="P9" s="5">
        <v>10</v>
      </c>
      <c r="Q9" s="5">
        <v>1</v>
      </c>
      <c r="R9" s="8">
        <f t="shared" si="4"/>
        <v>0.1</v>
      </c>
      <c r="S9" s="24">
        <f t="shared" si="5"/>
        <v>0.1</v>
      </c>
      <c r="T9" s="22">
        <f t="shared" si="6"/>
        <v>24</v>
      </c>
      <c r="U9" s="22">
        <f t="shared" si="7"/>
        <v>1</v>
      </c>
      <c r="V9" s="7">
        <f t="shared" si="8"/>
        <v>19</v>
      </c>
      <c r="W9" s="22">
        <f t="shared" si="9"/>
        <v>1</v>
      </c>
      <c r="X9" s="10">
        <f t="shared" si="10"/>
        <v>4.1666666666666664E-2</v>
      </c>
      <c r="Y9" s="10">
        <f t="shared" si="11"/>
        <v>5.2631578947368418E-2</v>
      </c>
      <c r="Z9" s="37"/>
      <c r="AA9" s="37"/>
      <c r="AB9" s="42"/>
      <c r="AC9" s="44"/>
    </row>
    <row r="10" spans="1:29" x14ac:dyDescent="0.25">
      <c r="A10" s="3" t="s">
        <v>20</v>
      </c>
      <c r="B10" s="2">
        <v>11</v>
      </c>
      <c r="C10" s="2">
        <v>0</v>
      </c>
      <c r="D10" s="4">
        <v>11</v>
      </c>
      <c r="E10" s="2">
        <v>0</v>
      </c>
      <c r="F10" s="8">
        <f t="shared" si="0"/>
        <v>0</v>
      </c>
      <c r="G10" s="9">
        <f t="shared" si="1"/>
        <v>0</v>
      </c>
      <c r="H10" s="2">
        <v>11</v>
      </c>
      <c r="I10" s="2">
        <v>0</v>
      </c>
      <c r="J10" s="2">
        <v>2</v>
      </c>
      <c r="K10" s="2">
        <v>0</v>
      </c>
      <c r="L10" s="8">
        <f t="shared" si="2"/>
        <v>0</v>
      </c>
      <c r="M10" s="10">
        <f t="shared" si="3"/>
        <v>0</v>
      </c>
      <c r="N10" s="2">
        <v>3</v>
      </c>
      <c r="O10" s="2">
        <v>0</v>
      </c>
      <c r="P10" s="5">
        <v>3</v>
      </c>
      <c r="Q10" s="5">
        <v>0</v>
      </c>
      <c r="R10" s="8">
        <f t="shared" si="4"/>
        <v>0</v>
      </c>
      <c r="S10" s="24">
        <f t="shared" si="5"/>
        <v>0</v>
      </c>
      <c r="T10" s="22">
        <f t="shared" si="6"/>
        <v>25</v>
      </c>
      <c r="U10" s="22">
        <f t="shared" si="7"/>
        <v>0</v>
      </c>
      <c r="V10" s="7">
        <f t="shared" si="8"/>
        <v>16</v>
      </c>
      <c r="W10" s="22">
        <f t="shared" si="9"/>
        <v>0</v>
      </c>
      <c r="X10" s="10">
        <f t="shared" si="10"/>
        <v>0</v>
      </c>
      <c r="Y10" s="10">
        <f t="shared" si="11"/>
        <v>0</v>
      </c>
      <c r="Z10" s="37"/>
      <c r="AA10" s="37"/>
      <c r="AB10" s="42"/>
      <c r="AC10" s="44"/>
    </row>
    <row r="11" spans="1:29" x14ac:dyDescent="0.25">
      <c r="A11" s="3" t="s">
        <v>19</v>
      </c>
      <c r="B11" s="1">
        <v>9</v>
      </c>
      <c r="C11" s="1">
        <v>0</v>
      </c>
      <c r="D11" s="4">
        <v>3</v>
      </c>
      <c r="E11" s="1">
        <v>0</v>
      </c>
      <c r="F11" s="8">
        <f t="shared" si="0"/>
        <v>0</v>
      </c>
      <c r="G11" s="9">
        <f t="shared" si="1"/>
        <v>0</v>
      </c>
      <c r="H11" s="1">
        <v>2</v>
      </c>
      <c r="I11" s="1">
        <v>0</v>
      </c>
      <c r="J11" s="1">
        <v>1</v>
      </c>
      <c r="K11" s="1">
        <v>0</v>
      </c>
      <c r="L11" s="8">
        <f t="shared" si="2"/>
        <v>0</v>
      </c>
      <c r="M11" s="10">
        <f t="shared" si="3"/>
        <v>0</v>
      </c>
      <c r="N11" s="1">
        <v>12</v>
      </c>
      <c r="O11" s="1">
        <v>1</v>
      </c>
      <c r="P11" s="5">
        <v>11</v>
      </c>
      <c r="Q11" s="6">
        <v>1</v>
      </c>
      <c r="R11" s="8">
        <f t="shared" si="4"/>
        <v>8.3333333333333329E-2</v>
      </c>
      <c r="S11" s="24">
        <f t="shared" si="5"/>
        <v>9.0909090909090912E-2</v>
      </c>
      <c r="T11" s="22">
        <f t="shared" si="6"/>
        <v>23</v>
      </c>
      <c r="U11" s="22">
        <f t="shared" si="7"/>
        <v>1</v>
      </c>
      <c r="V11" s="7">
        <f t="shared" si="8"/>
        <v>15</v>
      </c>
      <c r="W11" s="22">
        <f t="shared" si="9"/>
        <v>1</v>
      </c>
      <c r="X11" s="10">
        <f t="shared" si="10"/>
        <v>4.3478260869565216E-2</v>
      </c>
      <c r="Y11" s="10">
        <f t="shared" si="11"/>
        <v>6.6666666666666666E-2</v>
      </c>
      <c r="Z11" s="37"/>
      <c r="AA11" s="37"/>
      <c r="AB11" s="42"/>
      <c r="AC11" s="44"/>
    </row>
    <row r="12" spans="1:29" x14ac:dyDescent="0.25">
      <c r="A12" s="3" t="s">
        <v>18</v>
      </c>
      <c r="B12" s="1">
        <v>10</v>
      </c>
      <c r="C12" s="1">
        <v>0</v>
      </c>
      <c r="D12" s="4">
        <v>6</v>
      </c>
      <c r="E12" s="1">
        <v>0</v>
      </c>
      <c r="F12" s="8">
        <f t="shared" si="0"/>
        <v>0</v>
      </c>
      <c r="G12" s="9">
        <f t="shared" si="1"/>
        <v>0</v>
      </c>
      <c r="H12" s="1">
        <v>14</v>
      </c>
      <c r="I12" s="1">
        <v>1</v>
      </c>
      <c r="J12" s="1">
        <v>7</v>
      </c>
      <c r="K12" s="1">
        <v>0</v>
      </c>
      <c r="L12" s="8">
        <f t="shared" si="2"/>
        <v>7.1428571428571425E-2</v>
      </c>
      <c r="M12" s="10">
        <f t="shared" si="3"/>
        <v>0</v>
      </c>
      <c r="N12" s="1">
        <v>9</v>
      </c>
      <c r="O12" s="1">
        <v>0</v>
      </c>
      <c r="P12" s="5">
        <v>8</v>
      </c>
      <c r="Q12" s="6">
        <v>0</v>
      </c>
      <c r="R12" s="8">
        <f t="shared" si="4"/>
        <v>0</v>
      </c>
      <c r="S12" s="24">
        <f t="shared" si="5"/>
        <v>0</v>
      </c>
      <c r="T12" s="22">
        <f t="shared" si="6"/>
        <v>33</v>
      </c>
      <c r="U12" s="22">
        <f t="shared" si="7"/>
        <v>1</v>
      </c>
      <c r="V12" s="7">
        <f t="shared" si="8"/>
        <v>21</v>
      </c>
      <c r="W12" s="22">
        <f t="shared" si="9"/>
        <v>0</v>
      </c>
      <c r="X12" s="10">
        <f t="shared" si="10"/>
        <v>3.0303030303030304E-2</v>
      </c>
      <c r="Y12" s="10">
        <f t="shared" si="11"/>
        <v>0</v>
      </c>
      <c r="Z12" s="37"/>
      <c r="AA12" s="37"/>
      <c r="AB12" s="42"/>
      <c r="AC12" s="44"/>
    </row>
    <row r="13" spans="1:29" x14ac:dyDescent="0.25">
      <c r="A13" s="3" t="s">
        <v>17</v>
      </c>
      <c r="B13" s="2">
        <v>6</v>
      </c>
      <c r="C13" s="2">
        <v>0</v>
      </c>
      <c r="D13" s="4">
        <v>3</v>
      </c>
      <c r="E13" s="2">
        <v>0</v>
      </c>
      <c r="F13" s="8">
        <f t="shared" si="0"/>
        <v>0</v>
      </c>
      <c r="G13" s="9">
        <f t="shared" si="1"/>
        <v>0</v>
      </c>
      <c r="H13" s="2">
        <v>5</v>
      </c>
      <c r="I13" s="2">
        <v>0</v>
      </c>
      <c r="J13" s="2">
        <v>0</v>
      </c>
      <c r="K13" s="2">
        <v>0</v>
      </c>
      <c r="L13" s="8">
        <f t="shared" si="2"/>
        <v>0</v>
      </c>
      <c r="M13" s="10">
        <v>0</v>
      </c>
      <c r="N13" s="2">
        <v>0</v>
      </c>
      <c r="O13" s="2">
        <v>0</v>
      </c>
      <c r="P13" s="5">
        <v>0</v>
      </c>
      <c r="Q13" s="5">
        <v>0</v>
      </c>
      <c r="R13" s="8">
        <v>0</v>
      </c>
      <c r="S13" s="24">
        <v>0</v>
      </c>
      <c r="T13" s="22">
        <f t="shared" si="6"/>
        <v>11</v>
      </c>
      <c r="U13" s="22">
        <f t="shared" si="7"/>
        <v>0</v>
      </c>
      <c r="V13" s="7">
        <f t="shared" si="8"/>
        <v>3</v>
      </c>
      <c r="W13" s="22">
        <f t="shared" si="9"/>
        <v>0</v>
      </c>
      <c r="X13" s="10">
        <f t="shared" si="10"/>
        <v>0</v>
      </c>
      <c r="Y13" s="10">
        <f t="shared" si="11"/>
        <v>0</v>
      </c>
      <c r="Z13" s="37"/>
      <c r="AA13" s="37"/>
      <c r="AB13" s="42"/>
      <c r="AC13" s="44"/>
    </row>
    <row r="14" spans="1:29" x14ac:dyDescent="0.25">
      <c r="A14" s="3" t="s">
        <v>16</v>
      </c>
      <c r="B14" s="2">
        <v>4</v>
      </c>
      <c r="C14" s="2">
        <v>2</v>
      </c>
      <c r="D14" s="4">
        <v>4</v>
      </c>
      <c r="E14" s="2">
        <v>2</v>
      </c>
      <c r="F14" s="8">
        <f t="shared" si="0"/>
        <v>0.5</v>
      </c>
      <c r="G14" s="9">
        <f t="shared" si="1"/>
        <v>0.5</v>
      </c>
      <c r="H14" s="2">
        <v>6</v>
      </c>
      <c r="I14" s="2">
        <v>4</v>
      </c>
      <c r="J14" s="2">
        <v>3</v>
      </c>
      <c r="K14" s="2">
        <v>2</v>
      </c>
      <c r="L14" s="8">
        <f t="shared" si="2"/>
        <v>0.66666666666666663</v>
      </c>
      <c r="M14" s="10">
        <f t="shared" si="3"/>
        <v>0.66666666666666663</v>
      </c>
      <c r="N14" s="2">
        <v>5</v>
      </c>
      <c r="O14" s="2">
        <v>3</v>
      </c>
      <c r="P14" s="5">
        <v>5</v>
      </c>
      <c r="Q14" s="5">
        <v>3</v>
      </c>
      <c r="R14" s="8">
        <f t="shared" si="4"/>
        <v>0.6</v>
      </c>
      <c r="S14" s="24">
        <f t="shared" si="5"/>
        <v>0.6</v>
      </c>
      <c r="T14" s="22">
        <f t="shared" si="6"/>
        <v>15</v>
      </c>
      <c r="U14" s="22">
        <f t="shared" si="7"/>
        <v>9</v>
      </c>
      <c r="V14" s="7">
        <f t="shared" si="8"/>
        <v>12</v>
      </c>
      <c r="W14" s="22">
        <f t="shared" si="9"/>
        <v>7</v>
      </c>
      <c r="X14" s="10">
        <f t="shared" si="10"/>
        <v>0.6</v>
      </c>
      <c r="Y14" s="10">
        <f t="shared" si="11"/>
        <v>0.58333333333333337</v>
      </c>
      <c r="Z14" s="37"/>
      <c r="AA14" s="37"/>
      <c r="AB14" s="42"/>
      <c r="AC14" s="44"/>
    </row>
    <row r="15" spans="1:29" x14ac:dyDescent="0.25">
      <c r="A15" s="3" t="s">
        <v>15</v>
      </c>
      <c r="B15" s="1">
        <v>10</v>
      </c>
      <c r="C15" s="1">
        <v>4</v>
      </c>
      <c r="D15" s="4">
        <v>5</v>
      </c>
      <c r="E15" s="1">
        <v>4</v>
      </c>
      <c r="F15" s="8">
        <f t="shared" si="0"/>
        <v>0.4</v>
      </c>
      <c r="G15" s="9">
        <f t="shared" si="1"/>
        <v>0.8</v>
      </c>
      <c r="H15" s="1">
        <v>13</v>
      </c>
      <c r="I15" s="1">
        <v>3</v>
      </c>
      <c r="J15" s="1">
        <v>4</v>
      </c>
      <c r="K15" s="1">
        <v>3</v>
      </c>
      <c r="L15" s="8">
        <f t="shared" si="2"/>
        <v>0.23076923076923078</v>
      </c>
      <c r="M15" s="10">
        <f t="shared" si="3"/>
        <v>0.75</v>
      </c>
      <c r="N15" s="1">
        <v>7</v>
      </c>
      <c r="O15" s="1">
        <v>0</v>
      </c>
      <c r="P15" s="5">
        <v>7</v>
      </c>
      <c r="Q15" s="6">
        <v>0</v>
      </c>
      <c r="R15" s="8">
        <f t="shared" si="4"/>
        <v>0</v>
      </c>
      <c r="S15" s="24">
        <f t="shared" si="5"/>
        <v>0</v>
      </c>
      <c r="T15" s="22">
        <f t="shared" si="6"/>
        <v>30</v>
      </c>
      <c r="U15" s="22">
        <f t="shared" si="7"/>
        <v>7</v>
      </c>
      <c r="V15" s="7">
        <f t="shared" si="8"/>
        <v>16</v>
      </c>
      <c r="W15" s="22">
        <f t="shared" si="9"/>
        <v>7</v>
      </c>
      <c r="X15" s="10">
        <f t="shared" si="10"/>
        <v>0.23333333333333334</v>
      </c>
      <c r="Y15" s="10">
        <f t="shared" si="11"/>
        <v>0.4375</v>
      </c>
      <c r="Z15" s="37"/>
      <c r="AA15" s="37"/>
      <c r="AB15" s="42"/>
      <c r="AC15" s="44"/>
    </row>
    <row r="16" spans="1:29" x14ac:dyDescent="0.25">
      <c r="A16" s="3" t="s">
        <v>14</v>
      </c>
      <c r="B16" s="2">
        <v>5</v>
      </c>
      <c r="C16" s="2">
        <v>0</v>
      </c>
      <c r="D16" s="4">
        <v>3</v>
      </c>
      <c r="E16" s="2">
        <v>0</v>
      </c>
      <c r="F16" s="8">
        <f t="shared" si="0"/>
        <v>0</v>
      </c>
      <c r="G16" s="9">
        <f t="shared" si="1"/>
        <v>0</v>
      </c>
      <c r="H16" s="2">
        <v>7</v>
      </c>
      <c r="I16" s="2">
        <v>2</v>
      </c>
      <c r="J16" s="2">
        <v>2</v>
      </c>
      <c r="K16" s="2">
        <v>1</v>
      </c>
      <c r="L16" s="8">
        <f t="shared" si="2"/>
        <v>0.2857142857142857</v>
      </c>
      <c r="M16" s="10">
        <f t="shared" si="3"/>
        <v>0.5</v>
      </c>
      <c r="N16" s="2">
        <v>3</v>
      </c>
      <c r="O16" s="2">
        <v>0</v>
      </c>
      <c r="P16" s="5">
        <v>3</v>
      </c>
      <c r="Q16" s="5">
        <v>0</v>
      </c>
      <c r="R16" s="8">
        <f t="shared" si="4"/>
        <v>0</v>
      </c>
      <c r="S16" s="24">
        <f t="shared" si="5"/>
        <v>0</v>
      </c>
      <c r="T16" s="22">
        <f t="shared" si="6"/>
        <v>15</v>
      </c>
      <c r="U16" s="22">
        <f t="shared" si="7"/>
        <v>2</v>
      </c>
      <c r="V16" s="7">
        <f t="shared" si="8"/>
        <v>8</v>
      </c>
      <c r="W16" s="22">
        <f t="shared" si="9"/>
        <v>1</v>
      </c>
      <c r="X16" s="10">
        <f t="shared" si="10"/>
        <v>0.13333333333333333</v>
      </c>
      <c r="Y16" s="10">
        <f t="shared" si="11"/>
        <v>0.125</v>
      </c>
      <c r="Z16" s="37"/>
      <c r="AA16" s="37"/>
      <c r="AB16" s="42"/>
      <c r="AC16" s="44"/>
    </row>
    <row r="17" spans="1:29" x14ac:dyDescent="0.25">
      <c r="A17" s="3" t="s">
        <v>13</v>
      </c>
      <c r="B17" s="1">
        <v>7</v>
      </c>
      <c r="C17" s="1">
        <v>0</v>
      </c>
      <c r="D17" s="4">
        <v>1</v>
      </c>
      <c r="E17" s="1">
        <v>0</v>
      </c>
      <c r="F17" s="8">
        <f t="shared" si="0"/>
        <v>0</v>
      </c>
      <c r="G17" s="9">
        <f t="shared" si="1"/>
        <v>0</v>
      </c>
      <c r="H17" s="1">
        <v>15</v>
      </c>
      <c r="I17" s="1">
        <v>0</v>
      </c>
      <c r="J17" s="1">
        <v>3</v>
      </c>
      <c r="K17" s="1">
        <v>0</v>
      </c>
      <c r="L17" s="8">
        <f t="shared" si="2"/>
        <v>0</v>
      </c>
      <c r="M17" s="10">
        <f t="shared" si="3"/>
        <v>0</v>
      </c>
      <c r="N17" s="1">
        <v>22</v>
      </c>
      <c r="O17" s="1">
        <v>2</v>
      </c>
      <c r="P17" s="5">
        <v>21</v>
      </c>
      <c r="Q17" s="6">
        <v>1</v>
      </c>
      <c r="R17" s="8">
        <f t="shared" si="4"/>
        <v>9.0909090909090912E-2</v>
      </c>
      <c r="S17" s="24">
        <f t="shared" si="5"/>
        <v>4.7619047619047616E-2</v>
      </c>
      <c r="T17" s="22">
        <f t="shared" si="6"/>
        <v>44</v>
      </c>
      <c r="U17" s="22">
        <f t="shared" si="7"/>
        <v>2</v>
      </c>
      <c r="V17" s="7">
        <f t="shared" si="8"/>
        <v>25</v>
      </c>
      <c r="W17" s="22">
        <f t="shared" si="9"/>
        <v>1</v>
      </c>
      <c r="X17" s="10">
        <f t="shared" si="10"/>
        <v>4.5454545454545456E-2</v>
      </c>
      <c r="Y17" s="10">
        <f t="shared" si="11"/>
        <v>0.04</v>
      </c>
      <c r="Z17" s="37"/>
      <c r="AA17" s="37"/>
      <c r="AB17" s="42"/>
      <c r="AC17" s="44"/>
    </row>
    <row r="18" spans="1:29" x14ac:dyDescent="0.25">
      <c r="A18" s="3" t="s">
        <v>12</v>
      </c>
      <c r="B18" s="1">
        <v>19</v>
      </c>
      <c r="C18" s="1">
        <v>0</v>
      </c>
      <c r="D18" s="4">
        <v>8</v>
      </c>
      <c r="E18" s="1">
        <v>0</v>
      </c>
      <c r="F18" s="8">
        <f t="shared" si="0"/>
        <v>0</v>
      </c>
      <c r="G18" s="9">
        <f t="shared" si="1"/>
        <v>0</v>
      </c>
      <c r="H18" s="1">
        <v>18</v>
      </c>
      <c r="I18" s="1">
        <v>0</v>
      </c>
      <c r="J18" s="1">
        <v>6</v>
      </c>
      <c r="K18" s="1">
        <v>0</v>
      </c>
      <c r="L18" s="8">
        <f t="shared" si="2"/>
        <v>0</v>
      </c>
      <c r="M18" s="10">
        <f t="shared" si="3"/>
        <v>0</v>
      </c>
      <c r="N18" s="1">
        <v>19</v>
      </c>
      <c r="O18" s="1">
        <v>3</v>
      </c>
      <c r="P18" s="5">
        <v>19</v>
      </c>
      <c r="Q18" s="6">
        <v>3</v>
      </c>
      <c r="R18" s="8">
        <f t="shared" si="4"/>
        <v>0.15789473684210525</v>
      </c>
      <c r="S18" s="24">
        <f t="shared" si="5"/>
        <v>0.15789473684210525</v>
      </c>
      <c r="T18" s="22">
        <f t="shared" si="6"/>
        <v>56</v>
      </c>
      <c r="U18" s="22">
        <f t="shared" si="7"/>
        <v>3</v>
      </c>
      <c r="V18" s="7">
        <f t="shared" si="8"/>
        <v>33</v>
      </c>
      <c r="W18" s="22">
        <f t="shared" si="9"/>
        <v>3</v>
      </c>
      <c r="X18" s="10">
        <f t="shared" si="10"/>
        <v>5.3571428571428568E-2</v>
      </c>
      <c r="Y18" s="10">
        <f t="shared" si="11"/>
        <v>9.0909090909090912E-2</v>
      </c>
      <c r="Z18" s="37"/>
      <c r="AA18" s="37"/>
      <c r="AB18" s="42"/>
      <c r="AC18" s="44"/>
    </row>
    <row r="19" spans="1:29" x14ac:dyDescent="0.25">
      <c r="A19" s="3" t="s">
        <v>11</v>
      </c>
      <c r="B19" s="1">
        <v>23</v>
      </c>
      <c r="C19" s="1">
        <v>1</v>
      </c>
      <c r="D19" s="4">
        <v>20</v>
      </c>
      <c r="E19" s="1">
        <v>1</v>
      </c>
      <c r="F19" s="8">
        <f t="shared" si="0"/>
        <v>4.3478260869565216E-2</v>
      </c>
      <c r="G19" s="9">
        <f t="shared" si="1"/>
        <v>0.05</v>
      </c>
      <c r="H19" s="1">
        <v>13</v>
      </c>
      <c r="I19" s="1">
        <v>1</v>
      </c>
      <c r="J19" s="1">
        <v>7</v>
      </c>
      <c r="K19" s="1">
        <v>1</v>
      </c>
      <c r="L19" s="8">
        <f t="shared" si="2"/>
        <v>7.6923076923076927E-2</v>
      </c>
      <c r="M19" s="10">
        <f t="shared" si="3"/>
        <v>0.14285714285714285</v>
      </c>
      <c r="N19" s="1">
        <v>7</v>
      </c>
      <c r="O19" s="1">
        <v>0</v>
      </c>
      <c r="P19" s="5">
        <v>1</v>
      </c>
      <c r="Q19" s="6">
        <v>0</v>
      </c>
      <c r="R19" s="8">
        <f t="shared" si="4"/>
        <v>0</v>
      </c>
      <c r="S19" s="24">
        <f t="shared" si="5"/>
        <v>0</v>
      </c>
      <c r="T19" s="22">
        <f t="shared" si="6"/>
        <v>43</v>
      </c>
      <c r="U19" s="22">
        <f t="shared" si="7"/>
        <v>2</v>
      </c>
      <c r="V19" s="7">
        <f t="shared" si="8"/>
        <v>28</v>
      </c>
      <c r="W19" s="22">
        <f t="shared" si="9"/>
        <v>2</v>
      </c>
      <c r="X19" s="10">
        <f t="shared" si="10"/>
        <v>4.6511627906976744E-2</v>
      </c>
      <c r="Y19" s="10">
        <f t="shared" si="11"/>
        <v>7.1428571428571425E-2</v>
      </c>
      <c r="Z19" s="37"/>
      <c r="AA19" s="37"/>
      <c r="AB19" s="42"/>
      <c r="AC19" s="44"/>
    </row>
    <row r="20" spans="1:29" x14ac:dyDescent="0.25">
      <c r="A20" s="3" t="s">
        <v>10</v>
      </c>
      <c r="B20" s="2">
        <v>21</v>
      </c>
      <c r="C20" s="2">
        <v>1</v>
      </c>
      <c r="D20" s="4">
        <v>5</v>
      </c>
      <c r="E20" s="2">
        <v>1</v>
      </c>
      <c r="F20" s="8">
        <f t="shared" si="0"/>
        <v>4.7619047619047616E-2</v>
      </c>
      <c r="G20" s="9">
        <f t="shared" si="1"/>
        <v>0.2</v>
      </c>
      <c r="H20" s="2">
        <v>15</v>
      </c>
      <c r="I20" s="2">
        <v>0</v>
      </c>
      <c r="J20" s="2">
        <v>5</v>
      </c>
      <c r="K20" s="2">
        <v>0</v>
      </c>
      <c r="L20" s="8">
        <f t="shared" si="2"/>
        <v>0</v>
      </c>
      <c r="M20" s="10">
        <f t="shared" si="3"/>
        <v>0</v>
      </c>
      <c r="N20" s="2">
        <v>15</v>
      </c>
      <c r="O20" s="2">
        <v>0</v>
      </c>
      <c r="P20" s="5">
        <v>14</v>
      </c>
      <c r="Q20" s="5">
        <v>0</v>
      </c>
      <c r="R20" s="8">
        <f t="shared" si="4"/>
        <v>0</v>
      </c>
      <c r="S20" s="24">
        <f t="shared" si="5"/>
        <v>0</v>
      </c>
      <c r="T20" s="22">
        <f t="shared" si="6"/>
        <v>51</v>
      </c>
      <c r="U20" s="22">
        <f t="shared" si="7"/>
        <v>1</v>
      </c>
      <c r="V20" s="7">
        <f t="shared" si="8"/>
        <v>24</v>
      </c>
      <c r="W20" s="22">
        <f t="shared" si="9"/>
        <v>1</v>
      </c>
      <c r="X20" s="10">
        <f t="shared" si="10"/>
        <v>1.9607843137254902E-2</v>
      </c>
      <c r="Y20" s="10">
        <f t="shared" si="11"/>
        <v>4.1666666666666664E-2</v>
      </c>
      <c r="Z20" s="37"/>
      <c r="AA20" s="37"/>
      <c r="AB20" s="42"/>
      <c r="AC20" s="44"/>
    </row>
    <row r="21" spans="1:29" x14ac:dyDescent="0.25">
      <c r="A21" s="3" t="s">
        <v>9</v>
      </c>
      <c r="B21" s="1">
        <v>24</v>
      </c>
      <c r="C21" s="1">
        <v>0</v>
      </c>
      <c r="D21" s="4">
        <v>9</v>
      </c>
      <c r="E21" s="1">
        <v>0</v>
      </c>
      <c r="F21" s="8">
        <f t="shared" si="0"/>
        <v>0</v>
      </c>
      <c r="G21" s="9">
        <f t="shared" si="1"/>
        <v>0</v>
      </c>
      <c r="H21" s="1">
        <v>33</v>
      </c>
      <c r="I21" s="1">
        <v>0</v>
      </c>
      <c r="J21" s="1">
        <v>11</v>
      </c>
      <c r="K21" s="1">
        <v>0</v>
      </c>
      <c r="L21" s="8">
        <f t="shared" si="2"/>
        <v>0</v>
      </c>
      <c r="M21" s="10">
        <f t="shared" si="3"/>
        <v>0</v>
      </c>
      <c r="N21" s="1">
        <v>14</v>
      </c>
      <c r="O21" s="1">
        <v>0</v>
      </c>
      <c r="P21" s="5">
        <v>13</v>
      </c>
      <c r="Q21" s="6">
        <v>0</v>
      </c>
      <c r="R21" s="8">
        <f t="shared" si="4"/>
        <v>0</v>
      </c>
      <c r="S21" s="24">
        <f t="shared" si="5"/>
        <v>0</v>
      </c>
      <c r="T21" s="22">
        <f t="shared" si="6"/>
        <v>71</v>
      </c>
      <c r="U21" s="22">
        <f t="shared" si="7"/>
        <v>0</v>
      </c>
      <c r="V21" s="7">
        <f t="shared" si="8"/>
        <v>33</v>
      </c>
      <c r="W21" s="22">
        <f t="shared" si="9"/>
        <v>0</v>
      </c>
      <c r="X21" s="10">
        <f t="shared" si="10"/>
        <v>0</v>
      </c>
      <c r="Y21" s="10">
        <f t="shared" si="11"/>
        <v>0</v>
      </c>
      <c r="Z21" s="37"/>
      <c r="AA21" s="37"/>
      <c r="AB21" s="42"/>
      <c r="AC21" s="44"/>
    </row>
    <row r="22" spans="1:29" x14ac:dyDescent="0.25">
      <c r="A22" s="3" t="s">
        <v>8</v>
      </c>
      <c r="B22" s="1">
        <v>112</v>
      </c>
      <c r="C22" s="1">
        <v>2</v>
      </c>
      <c r="D22" s="4">
        <v>32</v>
      </c>
      <c r="E22" s="1">
        <v>2</v>
      </c>
      <c r="F22" s="8">
        <f t="shared" si="0"/>
        <v>1.7857142857142856E-2</v>
      </c>
      <c r="G22" s="9">
        <f t="shared" si="1"/>
        <v>6.25E-2</v>
      </c>
      <c r="H22" s="1">
        <v>111</v>
      </c>
      <c r="I22" s="1">
        <v>2</v>
      </c>
      <c r="J22" s="1">
        <v>23</v>
      </c>
      <c r="K22" s="1">
        <v>1</v>
      </c>
      <c r="L22" s="8">
        <f t="shared" si="2"/>
        <v>1.8018018018018018E-2</v>
      </c>
      <c r="M22" s="10">
        <f t="shared" si="3"/>
        <v>4.3478260869565216E-2</v>
      </c>
      <c r="N22" s="1">
        <v>89</v>
      </c>
      <c r="O22" s="1">
        <v>2</v>
      </c>
      <c r="P22" s="5">
        <v>75</v>
      </c>
      <c r="Q22" s="6">
        <v>2</v>
      </c>
      <c r="R22" s="8">
        <f t="shared" si="4"/>
        <v>2.247191011235955E-2</v>
      </c>
      <c r="S22" s="24">
        <f t="shared" si="5"/>
        <v>2.6666666666666668E-2</v>
      </c>
      <c r="T22" s="22">
        <f t="shared" si="6"/>
        <v>312</v>
      </c>
      <c r="U22" s="22">
        <f t="shared" si="7"/>
        <v>6</v>
      </c>
      <c r="V22" s="7">
        <f t="shared" si="8"/>
        <v>130</v>
      </c>
      <c r="W22" s="22">
        <f t="shared" si="9"/>
        <v>5</v>
      </c>
      <c r="X22" s="10">
        <f t="shared" si="10"/>
        <v>1.9230769230769232E-2</v>
      </c>
      <c r="Y22" s="10">
        <f t="shared" si="11"/>
        <v>3.8461538461538464E-2</v>
      </c>
      <c r="Z22" s="37"/>
      <c r="AA22" s="37"/>
      <c r="AB22" s="42"/>
      <c r="AC22" s="44"/>
    </row>
    <row r="23" spans="1:29" x14ac:dyDescent="0.25">
      <c r="A23" s="3" t="s">
        <v>7</v>
      </c>
      <c r="B23" s="1">
        <v>8</v>
      </c>
      <c r="C23" s="1">
        <v>0</v>
      </c>
      <c r="D23" s="4">
        <v>1</v>
      </c>
      <c r="E23" s="1">
        <v>0</v>
      </c>
      <c r="F23" s="8">
        <f t="shared" si="0"/>
        <v>0</v>
      </c>
      <c r="G23" s="9">
        <f t="shared" si="1"/>
        <v>0</v>
      </c>
      <c r="H23" s="1">
        <v>7</v>
      </c>
      <c r="I23" s="1">
        <v>0</v>
      </c>
      <c r="J23" s="1">
        <v>0</v>
      </c>
      <c r="K23" s="1">
        <v>0</v>
      </c>
      <c r="L23" s="8">
        <f t="shared" si="2"/>
        <v>0</v>
      </c>
      <c r="M23" s="10">
        <v>0</v>
      </c>
      <c r="N23" s="1">
        <v>17</v>
      </c>
      <c r="O23" s="1">
        <v>0</v>
      </c>
      <c r="P23" s="5">
        <v>16</v>
      </c>
      <c r="Q23" s="6">
        <v>0</v>
      </c>
      <c r="R23" s="8">
        <f t="shared" si="4"/>
        <v>0</v>
      </c>
      <c r="S23" s="24">
        <f t="shared" si="5"/>
        <v>0</v>
      </c>
      <c r="T23" s="22">
        <f t="shared" si="6"/>
        <v>32</v>
      </c>
      <c r="U23" s="22">
        <f t="shared" si="7"/>
        <v>0</v>
      </c>
      <c r="V23" s="7">
        <f t="shared" si="8"/>
        <v>17</v>
      </c>
      <c r="W23" s="22">
        <f t="shared" si="9"/>
        <v>0</v>
      </c>
      <c r="X23" s="10">
        <f t="shared" si="10"/>
        <v>0</v>
      </c>
      <c r="Y23" s="10">
        <f t="shared" si="11"/>
        <v>0</v>
      </c>
      <c r="Z23" s="37"/>
      <c r="AA23" s="37"/>
      <c r="AB23" s="42"/>
      <c r="AC23" s="44"/>
    </row>
    <row r="24" spans="1:29" x14ac:dyDescent="0.25">
      <c r="A24" s="3" t="s">
        <v>6</v>
      </c>
      <c r="B24" s="2">
        <v>8</v>
      </c>
      <c r="C24" s="2">
        <v>2</v>
      </c>
      <c r="D24" s="4">
        <v>6</v>
      </c>
      <c r="E24" s="2">
        <v>2</v>
      </c>
      <c r="F24" s="8">
        <f t="shared" si="0"/>
        <v>0.25</v>
      </c>
      <c r="G24" s="9">
        <f t="shared" si="1"/>
        <v>0.33333333333333331</v>
      </c>
      <c r="H24" s="2">
        <v>5</v>
      </c>
      <c r="I24" s="2">
        <v>0</v>
      </c>
      <c r="J24" s="2">
        <v>0</v>
      </c>
      <c r="K24" s="2">
        <v>0</v>
      </c>
      <c r="L24" s="8">
        <f t="shared" si="2"/>
        <v>0</v>
      </c>
      <c r="M24" s="10">
        <v>0</v>
      </c>
      <c r="N24" s="2">
        <v>15</v>
      </c>
      <c r="O24" s="2">
        <v>1</v>
      </c>
      <c r="P24" s="5">
        <v>14</v>
      </c>
      <c r="Q24" s="5">
        <v>1</v>
      </c>
      <c r="R24" s="8">
        <f t="shared" si="4"/>
        <v>6.6666666666666666E-2</v>
      </c>
      <c r="S24" s="24">
        <f t="shared" si="5"/>
        <v>7.1428571428571425E-2</v>
      </c>
      <c r="T24" s="22">
        <f t="shared" si="6"/>
        <v>28</v>
      </c>
      <c r="U24" s="22">
        <f t="shared" si="7"/>
        <v>3</v>
      </c>
      <c r="V24" s="7">
        <f t="shared" si="8"/>
        <v>20</v>
      </c>
      <c r="W24" s="22">
        <f t="shared" si="9"/>
        <v>3</v>
      </c>
      <c r="X24" s="10">
        <f t="shared" si="10"/>
        <v>0.10714285714285714</v>
      </c>
      <c r="Y24" s="10">
        <f t="shared" si="11"/>
        <v>0.15</v>
      </c>
      <c r="Z24" s="37"/>
      <c r="AA24" s="37"/>
      <c r="AB24" s="42"/>
      <c r="AC24" s="44"/>
    </row>
    <row r="25" spans="1:29" x14ac:dyDescent="0.25">
      <c r="A25" s="3" t="s">
        <v>5</v>
      </c>
      <c r="B25" s="2">
        <v>7</v>
      </c>
      <c r="C25" s="2">
        <v>1</v>
      </c>
      <c r="D25" s="4">
        <v>0</v>
      </c>
      <c r="E25" s="2">
        <v>0</v>
      </c>
      <c r="F25" s="8">
        <f t="shared" si="0"/>
        <v>0.14285714285714285</v>
      </c>
      <c r="G25" s="9">
        <v>0</v>
      </c>
      <c r="H25" s="2">
        <v>16</v>
      </c>
      <c r="I25" s="2">
        <v>2</v>
      </c>
      <c r="J25" s="2">
        <v>0</v>
      </c>
      <c r="K25" s="2">
        <v>0</v>
      </c>
      <c r="L25" s="8">
        <f t="shared" si="2"/>
        <v>0.125</v>
      </c>
      <c r="M25" s="10">
        <v>0</v>
      </c>
      <c r="N25" s="2">
        <v>20</v>
      </c>
      <c r="O25" s="2">
        <v>9</v>
      </c>
      <c r="P25" s="5">
        <v>20</v>
      </c>
      <c r="Q25" s="5">
        <v>9</v>
      </c>
      <c r="R25" s="8">
        <f t="shared" si="4"/>
        <v>0.45</v>
      </c>
      <c r="S25" s="24">
        <f t="shared" si="5"/>
        <v>0.45</v>
      </c>
      <c r="T25" s="22">
        <f t="shared" si="6"/>
        <v>43</v>
      </c>
      <c r="U25" s="22">
        <f t="shared" si="7"/>
        <v>12</v>
      </c>
      <c r="V25" s="7">
        <f t="shared" si="8"/>
        <v>20</v>
      </c>
      <c r="W25" s="22">
        <f t="shared" si="9"/>
        <v>9</v>
      </c>
      <c r="X25" s="10">
        <f t="shared" si="10"/>
        <v>0.27906976744186046</v>
      </c>
      <c r="Y25" s="10">
        <f t="shared" si="11"/>
        <v>0.45</v>
      </c>
      <c r="Z25" s="37"/>
      <c r="AA25" s="37"/>
      <c r="AB25" s="42"/>
      <c r="AC25" s="44"/>
    </row>
    <row r="26" spans="1:29" x14ac:dyDescent="0.25">
      <c r="A26" s="3" t="s">
        <v>4</v>
      </c>
      <c r="B26" s="2">
        <v>4</v>
      </c>
      <c r="C26" s="2">
        <v>0</v>
      </c>
      <c r="D26" s="4">
        <v>0</v>
      </c>
      <c r="E26" s="2">
        <v>0</v>
      </c>
      <c r="F26" s="8">
        <f t="shared" si="0"/>
        <v>0</v>
      </c>
      <c r="G26" s="9">
        <v>0</v>
      </c>
      <c r="H26" s="2">
        <v>3</v>
      </c>
      <c r="I26" s="2">
        <v>5</v>
      </c>
      <c r="J26" s="2">
        <v>3</v>
      </c>
      <c r="K26" s="2">
        <v>3</v>
      </c>
      <c r="L26" s="8">
        <f t="shared" si="2"/>
        <v>1.6666666666666667</v>
      </c>
      <c r="M26" s="10">
        <f t="shared" si="3"/>
        <v>1</v>
      </c>
      <c r="N26" s="2">
        <v>7</v>
      </c>
      <c r="O26" s="2">
        <v>2</v>
      </c>
      <c r="P26" s="5">
        <v>7</v>
      </c>
      <c r="Q26" s="5">
        <v>2</v>
      </c>
      <c r="R26" s="8">
        <f t="shared" si="4"/>
        <v>0.2857142857142857</v>
      </c>
      <c r="S26" s="24">
        <f t="shared" si="5"/>
        <v>0.2857142857142857</v>
      </c>
      <c r="T26" s="22">
        <f t="shared" si="6"/>
        <v>14</v>
      </c>
      <c r="U26" s="22">
        <f t="shared" si="7"/>
        <v>7</v>
      </c>
      <c r="V26" s="7">
        <f t="shared" si="8"/>
        <v>10</v>
      </c>
      <c r="W26" s="22">
        <f t="shared" si="9"/>
        <v>5</v>
      </c>
      <c r="X26" s="10">
        <f t="shared" si="10"/>
        <v>0.5</v>
      </c>
      <c r="Y26" s="10">
        <f t="shared" si="11"/>
        <v>0.5</v>
      </c>
      <c r="Z26" s="37"/>
      <c r="AA26" s="37"/>
      <c r="AB26" s="42"/>
      <c r="AC26" s="44"/>
    </row>
    <row r="27" spans="1:29" x14ac:dyDescent="0.25">
      <c r="A27" s="3" t="s">
        <v>3</v>
      </c>
      <c r="B27" s="1">
        <v>1</v>
      </c>
      <c r="C27" s="1">
        <v>0</v>
      </c>
      <c r="D27" s="4">
        <v>1</v>
      </c>
      <c r="E27" s="1">
        <v>0</v>
      </c>
      <c r="F27" s="8">
        <f t="shared" si="0"/>
        <v>0</v>
      </c>
      <c r="G27" s="9">
        <f t="shared" si="1"/>
        <v>0</v>
      </c>
      <c r="H27" s="1">
        <v>1</v>
      </c>
      <c r="I27" s="1">
        <v>0</v>
      </c>
      <c r="J27" s="1">
        <v>1</v>
      </c>
      <c r="K27" s="1">
        <v>0</v>
      </c>
      <c r="L27" s="8">
        <f t="shared" si="2"/>
        <v>0</v>
      </c>
      <c r="M27" s="10">
        <f t="shared" si="3"/>
        <v>0</v>
      </c>
      <c r="N27" s="1">
        <v>2</v>
      </c>
      <c r="O27" s="1">
        <v>0</v>
      </c>
      <c r="P27" s="5">
        <v>2</v>
      </c>
      <c r="Q27" s="6">
        <v>0</v>
      </c>
      <c r="R27" s="8">
        <f t="shared" si="4"/>
        <v>0</v>
      </c>
      <c r="S27" s="24">
        <f t="shared" si="5"/>
        <v>0</v>
      </c>
      <c r="T27" s="22">
        <f t="shared" si="6"/>
        <v>4</v>
      </c>
      <c r="U27" s="22">
        <f t="shared" si="7"/>
        <v>0</v>
      </c>
      <c r="V27" s="7">
        <f t="shared" si="8"/>
        <v>4</v>
      </c>
      <c r="W27" s="22">
        <f t="shared" si="9"/>
        <v>0</v>
      </c>
      <c r="X27" s="10">
        <f t="shared" si="10"/>
        <v>0</v>
      </c>
      <c r="Y27" s="10">
        <f t="shared" si="11"/>
        <v>0</v>
      </c>
      <c r="Z27" s="37"/>
      <c r="AA27" s="37"/>
      <c r="AB27" s="42"/>
      <c r="AC27" s="44"/>
    </row>
    <row r="28" spans="1:29" x14ac:dyDescent="0.25">
      <c r="A28" s="3" t="s">
        <v>2</v>
      </c>
      <c r="B28" s="2">
        <v>10</v>
      </c>
      <c r="C28" s="2">
        <v>0</v>
      </c>
      <c r="D28" s="4">
        <v>3</v>
      </c>
      <c r="E28" s="2">
        <v>0</v>
      </c>
      <c r="F28" s="8">
        <f t="shared" si="0"/>
        <v>0</v>
      </c>
      <c r="G28" s="9">
        <f t="shared" si="1"/>
        <v>0</v>
      </c>
      <c r="H28" s="2">
        <v>2</v>
      </c>
      <c r="I28" s="2">
        <v>3</v>
      </c>
      <c r="J28" s="2">
        <v>1</v>
      </c>
      <c r="K28" s="2">
        <v>1</v>
      </c>
      <c r="L28" s="8">
        <f t="shared" si="2"/>
        <v>1.5</v>
      </c>
      <c r="M28" s="10">
        <f t="shared" si="3"/>
        <v>1</v>
      </c>
      <c r="N28" s="2">
        <v>3</v>
      </c>
      <c r="O28" s="2">
        <v>0</v>
      </c>
      <c r="P28" s="5">
        <v>3</v>
      </c>
      <c r="Q28" s="5">
        <v>0</v>
      </c>
      <c r="R28" s="8">
        <f t="shared" si="4"/>
        <v>0</v>
      </c>
      <c r="S28" s="24">
        <f t="shared" si="5"/>
        <v>0</v>
      </c>
      <c r="T28" s="22">
        <f t="shared" si="6"/>
        <v>15</v>
      </c>
      <c r="U28" s="22">
        <f t="shared" si="7"/>
        <v>3</v>
      </c>
      <c r="V28" s="7">
        <f t="shared" si="8"/>
        <v>7</v>
      </c>
      <c r="W28" s="22">
        <f t="shared" si="9"/>
        <v>1</v>
      </c>
      <c r="X28" s="10">
        <f t="shared" si="10"/>
        <v>0.2</v>
      </c>
      <c r="Y28" s="10">
        <f t="shared" si="11"/>
        <v>0.14285714285714285</v>
      </c>
      <c r="Z28" s="37"/>
      <c r="AA28" s="37"/>
      <c r="AB28" s="42"/>
      <c r="AC28" s="44"/>
    </row>
    <row r="29" spans="1:29" x14ac:dyDescent="0.25">
      <c r="A29" s="3" t="s">
        <v>1</v>
      </c>
      <c r="B29" s="2">
        <v>16</v>
      </c>
      <c r="C29" s="2">
        <v>1</v>
      </c>
      <c r="D29" s="4">
        <v>9</v>
      </c>
      <c r="E29" s="2">
        <v>0</v>
      </c>
      <c r="F29" s="8">
        <f t="shared" si="0"/>
        <v>6.25E-2</v>
      </c>
      <c r="G29" s="9">
        <f t="shared" si="1"/>
        <v>0</v>
      </c>
      <c r="H29" s="2">
        <v>10</v>
      </c>
      <c r="I29" s="2">
        <v>3</v>
      </c>
      <c r="J29" s="2">
        <v>7</v>
      </c>
      <c r="K29" s="2">
        <v>1</v>
      </c>
      <c r="L29" s="8">
        <f t="shared" si="2"/>
        <v>0.3</v>
      </c>
      <c r="M29" s="10">
        <f t="shared" si="3"/>
        <v>0.14285714285714285</v>
      </c>
      <c r="N29" s="2">
        <v>46</v>
      </c>
      <c r="O29" s="2">
        <v>0</v>
      </c>
      <c r="P29" s="5">
        <v>40</v>
      </c>
      <c r="Q29" s="5">
        <v>0</v>
      </c>
      <c r="R29" s="8">
        <f t="shared" si="4"/>
        <v>0</v>
      </c>
      <c r="S29" s="24">
        <f t="shared" si="5"/>
        <v>0</v>
      </c>
      <c r="T29" s="22">
        <f t="shared" si="6"/>
        <v>72</v>
      </c>
      <c r="U29" s="22">
        <f t="shared" si="7"/>
        <v>4</v>
      </c>
      <c r="V29" s="7">
        <f t="shared" si="8"/>
        <v>56</v>
      </c>
      <c r="W29" s="22">
        <f t="shared" si="9"/>
        <v>1</v>
      </c>
      <c r="X29" s="10">
        <f t="shared" si="10"/>
        <v>5.5555555555555552E-2</v>
      </c>
      <c r="Y29" s="10">
        <f t="shared" si="11"/>
        <v>1.7857142857142856E-2</v>
      </c>
      <c r="Z29" s="37"/>
      <c r="AA29" s="37"/>
      <c r="AB29" s="42"/>
      <c r="AC29" s="44"/>
    </row>
    <row r="30" spans="1:29" x14ac:dyDescent="0.25">
      <c r="A30" s="11" t="s">
        <v>0</v>
      </c>
      <c r="B30" s="12">
        <f>SUM(B3:B29)</f>
        <v>597</v>
      </c>
      <c r="C30" s="12">
        <f>SUM(C3:C29)</f>
        <v>22</v>
      </c>
      <c r="D30" s="13">
        <f>SUM(D3:D29)</f>
        <v>291</v>
      </c>
      <c r="E30" s="12">
        <f>SUM(E3:E29)</f>
        <v>17</v>
      </c>
      <c r="F30" s="14">
        <f t="shared" si="0"/>
        <v>3.6850921273031828E-2</v>
      </c>
      <c r="G30" s="15">
        <f t="shared" si="1"/>
        <v>5.8419243986254296E-2</v>
      </c>
      <c r="H30" s="12">
        <f>SUM(H3:H29)</f>
        <v>1621</v>
      </c>
      <c r="I30" s="12">
        <f>SUM(I3:I29)</f>
        <v>35</v>
      </c>
      <c r="J30" s="12">
        <f>SUM(J3:J29)</f>
        <v>225</v>
      </c>
      <c r="K30" s="12">
        <f>SUM(K3:K29)</f>
        <v>18</v>
      </c>
      <c r="L30" s="14">
        <f t="shared" si="2"/>
        <v>2.1591610117211599E-2</v>
      </c>
      <c r="M30" s="16">
        <f t="shared" si="3"/>
        <v>0.08</v>
      </c>
      <c r="N30" s="12">
        <f>SUM(N3:N29)</f>
        <v>575</v>
      </c>
      <c r="O30" s="12">
        <f>SUM(O3:O29)</f>
        <v>70</v>
      </c>
      <c r="P30" s="17">
        <f>SUM(P3:P29)</f>
        <v>531</v>
      </c>
      <c r="Q30" s="17">
        <f>SUM(Q3:Q29)</f>
        <v>66</v>
      </c>
      <c r="R30" s="14">
        <f t="shared" si="4"/>
        <v>0.12173913043478261</v>
      </c>
      <c r="S30" s="45">
        <f t="shared" si="5"/>
        <v>0.12429378531073447</v>
      </c>
      <c r="T30" s="18">
        <f>SUM(T3:T29)</f>
        <v>2793</v>
      </c>
      <c r="U30" s="18">
        <f>SUM(U3:U29)</f>
        <v>127</v>
      </c>
      <c r="V30" s="19">
        <f>SUM(V3:V29)</f>
        <v>1047</v>
      </c>
      <c r="W30" s="18">
        <f>SUM(W3:W29)</f>
        <v>101</v>
      </c>
      <c r="X30" s="20">
        <f t="shared" si="10"/>
        <v>4.5470819906910133E-2</v>
      </c>
      <c r="Y30" s="20">
        <f t="shared" si="11"/>
        <v>9.6466093600764094E-2</v>
      </c>
      <c r="Z30" s="37"/>
      <c r="AA30" s="37"/>
      <c r="AB30" s="42"/>
      <c r="AC30" s="44"/>
    </row>
  </sheetData>
  <mergeCells count="6">
    <mergeCell ref="A1:A2"/>
    <mergeCell ref="Z1:AC1"/>
    <mergeCell ref="B1:G1"/>
    <mergeCell ref="H1:M1"/>
    <mergeCell ref="N1:S1"/>
    <mergeCell ref="T1:Y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workbookViewId="0">
      <selection activeCell="K7" sqref="K7"/>
    </sheetView>
  </sheetViews>
  <sheetFormatPr defaultRowHeight="15" x14ac:dyDescent="0.25"/>
  <cols>
    <col min="1" max="1" width="18.42578125" customWidth="1"/>
    <col min="4" max="4" width="9.140625" style="26"/>
    <col min="7" max="7" width="9" customWidth="1"/>
    <col min="8" max="8" width="9.140625" hidden="1" customWidth="1"/>
  </cols>
  <sheetData>
    <row r="1" spans="1:20" x14ac:dyDescent="0.25">
      <c r="A1" s="47" t="s">
        <v>36</v>
      </c>
      <c r="B1" s="55" t="s">
        <v>94</v>
      </c>
      <c r="C1" s="55"/>
      <c r="D1" s="55"/>
      <c r="E1" s="55"/>
      <c r="F1" s="55"/>
      <c r="G1" s="55"/>
      <c r="H1" s="55"/>
      <c r="I1" s="56"/>
      <c r="J1" s="56"/>
      <c r="K1" s="56"/>
      <c r="L1" s="56"/>
      <c r="M1" s="56"/>
      <c r="N1" s="56"/>
      <c r="O1" s="29"/>
      <c r="P1" s="29"/>
      <c r="Q1" s="29"/>
      <c r="R1" s="29"/>
      <c r="S1" s="29"/>
      <c r="T1" s="29"/>
    </row>
    <row r="2" spans="1:20" ht="101.25" x14ac:dyDescent="0.25">
      <c r="A2" s="48"/>
      <c r="B2" s="35" t="s">
        <v>43</v>
      </c>
      <c r="C2" s="35" t="s">
        <v>41</v>
      </c>
      <c r="D2" s="35" t="s">
        <v>95</v>
      </c>
      <c r="E2" s="35" t="s">
        <v>44</v>
      </c>
      <c r="F2" s="35" t="s">
        <v>42</v>
      </c>
      <c r="G2" s="35" t="s">
        <v>95</v>
      </c>
      <c r="H2" s="36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x14ac:dyDescent="0.25">
      <c r="A3" s="33" t="s">
        <v>27</v>
      </c>
      <c r="B3" s="25">
        <v>0.1111111111111111</v>
      </c>
      <c r="C3" s="28">
        <v>6.25E-2</v>
      </c>
      <c r="D3" s="38" t="s">
        <v>46</v>
      </c>
      <c r="E3" s="25">
        <v>6.6666666666666666E-2</v>
      </c>
      <c r="F3" s="28">
        <v>0</v>
      </c>
      <c r="G3" s="38" t="s">
        <v>69</v>
      </c>
      <c r="H3" s="37"/>
      <c r="J3" s="31"/>
      <c r="K3" s="31"/>
      <c r="M3" s="32"/>
      <c r="N3" s="32"/>
      <c r="O3" s="29"/>
      <c r="P3" s="29"/>
      <c r="Q3" s="29"/>
      <c r="R3" s="29"/>
      <c r="S3" s="29"/>
      <c r="T3" s="29"/>
    </row>
    <row r="4" spans="1:20" x14ac:dyDescent="0.25">
      <c r="A4" s="33" t="s">
        <v>26</v>
      </c>
      <c r="B4" s="25">
        <v>7.6923076923076927E-2</v>
      </c>
      <c r="C4" s="28">
        <v>6.4516129032258063E-2</v>
      </c>
      <c r="D4" s="38" t="s">
        <v>45</v>
      </c>
      <c r="E4" s="25">
        <v>7.2289156626506021E-2</v>
      </c>
      <c r="F4" s="28">
        <v>9.9009900990099015E-2</v>
      </c>
      <c r="G4" s="39" t="s">
        <v>70</v>
      </c>
      <c r="H4" s="37"/>
      <c r="J4" s="31"/>
      <c r="K4" s="31"/>
      <c r="M4" s="32"/>
      <c r="N4" s="32"/>
      <c r="O4" s="29"/>
      <c r="P4" s="29"/>
      <c r="Q4" s="29"/>
      <c r="R4" s="29"/>
      <c r="S4" s="29"/>
      <c r="T4" s="29"/>
    </row>
    <row r="5" spans="1:20" x14ac:dyDescent="0.25">
      <c r="A5" s="33" t="s">
        <v>25</v>
      </c>
      <c r="B5" s="25">
        <v>0.10714285714285714</v>
      </c>
      <c r="C5" s="28">
        <v>0.16602316602316602</v>
      </c>
      <c r="D5" s="39" t="s">
        <v>47</v>
      </c>
      <c r="E5" s="25">
        <v>0.11029411764705882</v>
      </c>
      <c r="F5" s="28">
        <v>0.19487179487179487</v>
      </c>
      <c r="G5" s="39" t="s">
        <v>71</v>
      </c>
      <c r="H5" s="37"/>
      <c r="J5" s="31"/>
      <c r="K5" s="31"/>
      <c r="L5" s="31"/>
      <c r="M5" s="32"/>
      <c r="N5" s="32"/>
      <c r="O5" s="29"/>
      <c r="P5" s="29"/>
      <c r="Q5" s="29"/>
      <c r="R5" s="29"/>
      <c r="S5" s="29"/>
      <c r="T5" s="29"/>
    </row>
    <row r="6" spans="1:20" x14ac:dyDescent="0.25">
      <c r="A6" s="33" t="s">
        <v>24</v>
      </c>
      <c r="B6" s="25">
        <v>0.2857142857142857</v>
      </c>
      <c r="C6" s="28">
        <v>0.7142857142857143</v>
      </c>
      <c r="D6" s="39" t="s">
        <v>48</v>
      </c>
      <c r="E6" s="25">
        <v>0.2857142857142857</v>
      </c>
      <c r="F6" s="28">
        <v>0.66666666666666663</v>
      </c>
      <c r="G6" s="39" t="s">
        <v>72</v>
      </c>
      <c r="H6" s="37"/>
      <c r="J6" s="31"/>
      <c r="K6" s="31"/>
      <c r="L6" s="31"/>
      <c r="M6" s="32"/>
      <c r="N6" s="32"/>
      <c r="O6" s="29"/>
      <c r="P6" s="29"/>
      <c r="Q6" s="29"/>
      <c r="R6" s="29"/>
      <c r="S6" s="29"/>
      <c r="T6" s="29"/>
    </row>
    <row r="7" spans="1:20" x14ac:dyDescent="0.25">
      <c r="A7" s="33" t="s">
        <v>23</v>
      </c>
      <c r="B7" s="25">
        <v>0</v>
      </c>
      <c r="C7" s="28">
        <v>0.08</v>
      </c>
      <c r="D7" s="39" t="s">
        <v>49</v>
      </c>
      <c r="E7" s="25">
        <v>3.7037037037037035E-2</v>
      </c>
      <c r="F7" s="28">
        <v>0.18181818181818182</v>
      </c>
      <c r="G7" s="39" t="s">
        <v>73</v>
      </c>
      <c r="H7" s="37"/>
      <c r="J7" s="31"/>
      <c r="K7" s="31"/>
      <c r="L7" s="31"/>
      <c r="M7" s="32"/>
      <c r="N7" s="32"/>
      <c r="O7" s="29"/>
      <c r="P7" s="29"/>
      <c r="Q7" s="29"/>
      <c r="R7" s="29"/>
      <c r="S7" s="29"/>
      <c r="T7" s="29"/>
    </row>
    <row r="8" spans="1:20" x14ac:dyDescent="0.25">
      <c r="A8" s="33" t="s">
        <v>22</v>
      </c>
      <c r="B8" s="25">
        <v>9.4073377234242712E-4</v>
      </c>
      <c r="C8" s="28">
        <v>1.4598540145985401E-3</v>
      </c>
      <c r="D8" s="39" t="s">
        <v>50</v>
      </c>
      <c r="E8" s="25">
        <v>6.3171193935565378E-4</v>
      </c>
      <c r="F8" s="28">
        <v>4.7846889952153108E-3</v>
      </c>
      <c r="G8" s="39" t="s">
        <v>74</v>
      </c>
      <c r="H8" s="37"/>
      <c r="J8" s="31"/>
      <c r="K8" s="31"/>
      <c r="L8" s="31"/>
      <c r="M8" s="32"/>
      <c r="N8" s="32"/>
      <c r="O8" s="29"/>
      <c r="P8" s="29"/>
      <c r="Q8" s="29"/>
      <c r="R8" s="29"/>
      <c r="S8" s="29"/>
      <c r="T8" s="29"/>
    </row>
    <row r="9" spans="1:20" x14ac:dyDescent="0.25">
      <c r="A9" s="33" t="s">
        <v>21</v>
      </c>
      <c r="B9" s="25">
        <v>0</v>
      </c>
      <c r="C9" s="28">
        <v>4.1666666666666664E-2</v>
      </c>
      <c r="D9" s="39" t="s">
        <v>51</v>
      </c>
      <c r="E9" s="25">
        <v>0</v>
      </c>
      <c r="F9" s="28">
        <v>5.2631578947368418E-2</v>
      </c>
      <c r="G9" s="39" t="s">
        <v>75</v>
      </c>
      <c r="H9" s="37"/>
      <c r="J9" s="31"/>
      <c r="K9" s="31"/>
      <c r="L9" s="31"/>
      <c r="M9" s="32"/>
      <c r="N9" s="32"/>
      <c r="O9" s="29"/>
      <c r="P9" s="29"/>
      <c r="Q9" s="29"/>
      <c r="R9" s="29"/>
      <c r="S9" s="29"/>
      <c r="T9" s="29"/>
    </row>
    <row r="10" spans="1:20" x14ac:dyDescent="0.25">
      <c r="A10" s="33" t="s">
        <v>20</v>
      </c>
      <c r="B10" s="25">
        <v>0.10714285714285714</v>
      </c>
      <c r="C10" s="28">
        <v>0</v>
      </c>
      <c r="D10" s="38" t="s">
        <v>52</v>
      </c>
      <c r="E10" s="25">
        <v>0.10714285714285714</v>
      </c>
      <c r="F10" s="28">
        <v>0</v>
      </c>
      <c r="G10" s="38" t="s">
        <v>81</v>
      </c>
      <c r="H10" s="37"/>
      <c r="J10" s="31"/>
      <c r="K10" s="31"/>
      <c r="L10" s="31"/>
      <c r="M10" s="32"/>
      <c r="N10" s="32"/>
      <c r="O10" s="29"/>
      <c r="P10" s="29"/>
      <c r="Q10" s="29"/>
      <c r="R10" s="29"/>
      <c r="S10" s="29"/>
      <c r="T10" s="29"/>
    </row>
    <row r="11" spans="1:20" x14ac:dyDescent="0.25">
      <c r="A11" s="33" t="s">
        <v>19</v>
      </c>
      <c r="B11" s="25">
        <v>0</v>
      </c>
      <c r="C11" s="28">
        <v>4.3478260869565216E-2</v>
      </c>
      <c r="D11" s="39" t="s">
        <v>53</v>
      </c>
      <c r="E11" s="25">
        <v>0</v>
      </c>
      <c r="F11" s="28">
        <v>6.6666666666666666E-2</v>
      </c>
      <c r="G11" s="39" t="s">
        <v>76</v>
      </c>
      <c r="H11" s="37"/>
      <c r="J11" s="31"/>
      <c r="K11" s="31"/>
      <c r="L11" s="31"/>
      <c r="M11" s="32"/>
      <c r="N11" s="32"/>
      <c r="O11" s="29"/>
      <c r="P11" s="29"/>
      <c r="Q11" s="29"/>
      <c r="R11" s="29"/>
      <c r="S11" s="29"/>
      <c r="T11" s="29"/>
    </row>
    <row r="12" spans="1:20" x14ac:dyDescent="0.25">
      <c r="A12" s="33" t="s">
        <v>18</v>
      </c>
      <c r="B12" s="25">
        <v>8.6956521739130432E-2</v>
      </c>
      <c r="C12" s="28">
        <v>3.0303030303030304E-2</v>
      </c>
      <c r="D12" s="38" t="s">
        <v>54</v>
      </c>
      <c r="E12" s="25">
        <v>8.6956521739130432E-2</v>
      </c>
      <c r="F12" s="28">
        <v>0</v>
      </c>
      <c r="G12" s="38" t="s">
        <v>82</v>
      </c>
      <c r="H12" s="37"/>
      <c r="J12" s="31"/>
      <c r="K12" s="31"/>
      <c r="L12" s="31"/>
      <c r="M12" s="32"/>
      <c r="N12" s="32"/>
      <c r="O12" s="29"/>
      <c r="P12" s="29"/>
      <c r="Q12" s="29"/>
      <c r="R12" s="29"/>
      <c r="S12" s="29"/>
      <c r="T12" s="29"/>
    </row>
    <row r="13" spans="1:20" x14ac:dyDescent="0.25">
      <c r="A13" s="33" t="s">
        <v>17</v>
      </c>
      <c r="B13" s="25">
        <v>4.7619047619047616E-2</v>
      </c>
      <c r="C13" s="28">
        <v>0</v>
      </c>
      <c r="D13" s="38" t="s">
        <v>55</v>
      </c>
      <c r="E13" s="25">
        <v>4.7619047619047616E-2</v>
      </c>
      <c r="F13" s="28">
        <v>0</v>
      </c>
      <c r="G13" s="38" t="s">
        <v>77</v>
      </c>
      <c r="H13" s="37"/>
      <c r="J13" s="31"/>
      <c r="K13" s="31"/>
      <c r="L13" s="31"/>
      <c r="M13" s="32"/>
      <c r="N13" s="32"/>
      <c r="O13" s="29"/>
      <c r="P13" s="29"/>
      <c r="Q13" s="29"/>
      <c r="R13" s="29"/>
      <c r="S13" s="29"/>
      <c r="T13" s="29"/>
    </row>
    <row r="14" spans="1:20" x14ac:dyDescent="0.25">
      <c r="A14" s="33" t="s">
        <v>16</v>
      </c>
      <c r="B14" s="25">
        <v>0.46153846153846156</v>
      </c>
      <c r="C14" s="28">
        <v>0.6</v>
      </c>
      <c r="D14" s="39" t="s">
        <v>56</v>
      </c>
      <c r="E14" s="25">
        <v>0.54545454545454541</v>
      </c>
      <c r="F14" s="28">
        <v>0.58333333333333337</v>
      </c>
      <c r="G14" s="39" t="s">
        <v>78</v>
      </c>
      <c r="H14" s="37"/>
      <c r="J14" s="31"/>
      <c r="K14" s="31"/>
      <c r="L14" s="31"/>
      <c r="M14" s="32"/>
      <c r="N14" s="32"/>
      <c r="O14" s="29"/>
      <c r="P14" s="29"/>
      <c r="Q14" s="29"/>
      <c r="R14" s="29"/>
      <c r="S14" s="29"/>
      <c r="T14" s="29"/>
    </row>
    <row r="15" spans="1:20" x14ac:dyDescent="0.25">
      <c r="A15" s="33" t="s">
        <v>15</v>
      </c>
      <c r="B15" s="25">
        <v>1.9736842105263157E-2</v>
      </c>
      <c r="C15" s="28">
        <v>0.23333333333333334</v>
      </c>
      <c r="D15" s="39" t="s">
        <v>57</v>
      </c>
      <c r="E15" s="25">
        <v>1.3605442176870748E-2</v>
      </c>
      <c r="F15" s="28">
        <v>0.4375</v>
      </c>
      <c r="G15" s="39" t="s">
        <v>79</v>
      </c>
      <c r="H15" s="37"/>
      <c r="J15" s="31"/>
      <c r="K15" s="31"/>
      <c r="L15" s="31"/>
      <c r="M15" s="32"/>
      <c r="N15" s="32"/>
      <c r="O15" s="29"/>
      <c r="P15" s="29"/>
      <c r="Q15" s="29"/>
      <c r="R15" s="29"/>
      <c r="S15" s="29"/>
      <c r="T15" s="29"/>
    </row>
    <row r="16" spans="1:20" x14ac:dyDescent="0.25">
      <c r="A16" s="33" t="s">
        <v>14</v>
      </c>
      <c r="B16" s="25">
        <v>0.11538461538461539</v>
      </c>
      <c r="C16" s="28">
        <v>0.13333333333333333</v>
      </c>
      <c r="D16" s="39" t="s">
        <v>58</v>
      </c>
      <c r="E16" s="25">
        <v>0.11538461538461539</v>
      </c>
      <c r="F16" s="28">
        <v>0.125</v>
      </c>
      <c r="G16" s="39" t="s">
        <v>80</v>
      </c>
      <c r="H16" s="37"/>
      <c r="J16" s="31"/>
      <c r="K16" s="31"/>
      <c r="L16" s="31"/>
      <c r="M16" s="32"/>
      <c r="N16" s="32"/>
      <c r="O16" s="29"/>
      <c r="P16" s="29"/>
      <c r="Q16" s="29"/>
      <c r="R16" s="29"/>
      <c r="S16" s="29"/>
      <c r="T16" s="29"/>
    </row>
    <row r="17" spans="1:20" x14ac:dyDescent="0.25">
      <c r="A17" s="33" t="s">
        <v>13</v>
      </c>
      <c r="B17" s="25">
        <v>9.0909090909090912E-2</v>
      </c>
      <c r="C17" s="28">
        <v>4.5454545454545456E-2</v>
      </c>
      <c r="D17" s="38" t="s">
        <v>59</v>
      </c>
      <c r="E17" s="25">
        <v>9.0909090909090912E-2</v>
      </c>
      <c r="F17" s="28">
        <v>0.04</v>
      </c>
      <c r="G17" s="38" t="s">
        <v>83</v>
      </c>
      <c r="H17" s="37"/>
      <c r="J17" s="31"/>
      <c r="K17" s="31"/>
      <c r="L17" s="31"/>
      <c r="M17" s="32"/>
      <c r="N17" s="32"/>
      <c r="O17" s="29"/>
      <c r="P17" s="29"/>
      <c r="Q17" s="29"/>
      <c r="R17" s="29"/>
      <c r="S17" s="29"/>
      <c r="T17" s="29"/>
    </row>
    <row r="18" spans="1:20" x14ac:dyDescent="0.25">
      <c r="A18" s="33" t="s">
        <v>12</v>
      </c>
      <c r="B18" s="25">
        <v>0</v>
      </c>
      <c r="C18" s="28">
        <v>5.3571428571428568E-2</v>
      </c>
      <c r="D18" s="39" t="s">
        <v>60</v>
      </c>
      <c r="E18" s="25">
        <v>0</v>
      </c>
      <c r="F18" s="28">
        <v>9.0909090909090912E-2</v>
      </c>
      <c r="G18" s="39" t="s">
        <v>84</v>
      </c>
      <c r="H18" s="37"/>
      <c r="J18" s="31"/>
      <c r="K18" s="31"/>
      <c r="L18" s="31"/>
      <c r="M18" s="32"/>
      <c r="N18" s="32"/>
      <c r="O18" s="29"/>
      <c r="P18" s="29"/>
      <c r="Q18" s="29"/>
      <c r="R18" s="29"/>
      <c r="S18" s="29"/>
      <c r="T18" s="29"/>
    </row>
    <row r="19" spans="1:20" x14ac:dyDescent="0.25">
      <c r="A19" s="33" t="s">
        <v>11</v>
      </c>
      <c r="B19" s="25">
        <v>1.5873015873015872E-2</v>
      </c>
      <c r="C19" s="28">
        <v>4.6511627906976744E-2</v>
      </c>
      <c r="D19" s="39" t="s">
        <v>61</v>
      </c>
      <c r="E19" s="25">
        <v>1.7241379310344827E-2</v>
      </c>
      <c r="F19" s="28">
        <v>7.1428571428571425E-2</v>
      </c>
      <c r="G19" s="39" t="s">
        <v>85</v>
      </c>
      <c r="H19" s="37"/>
      <c r="J19" s="31"/>
      <c r="K19" s="31"/>
      <c r="L19" s="31"/>
      <c r="M19" s="32"/>
      <c r="N19" s="32"/>
      <c r="O19" s="29"/>
      <c r="P19" s="29"/>
      <c r="Q19" s="29"/>
      <c r="R19" s="29"/>
      <c r="S19" s="29"/>
      <c r="T19" s="29"/>
    </row>
    <row r="20" spans="1:20" x14ac:dyDescent="0.25">
      <c r="A20" s="33" t="s">
        <v>10</v>
      </c>
      <c r="B20" s="25">
        <v>0</v>
      </c>
      <c r="C20" s="28">
        <v>1.9607843137254902E-2</v>
      </c>
      <c r="D20" s="39" t="s">
        <v>62</v>
      </c>
      <c r="E20" s="25">
        <v>0</v>
      </c>
      <c r="F20" s="28">
        <v>4.1666666666666664E-2</v>
      </c>
      <c r="G20" s="39" t="s">
        <v>86</v>
      </c>
      <c r="H20" s="37"/>
      <c r="J20" s="31"/>
      <c r="K20" s="31"/>
      <c r="L20" s="31"/>
      <c r="M20" s="32"/>
      <c r="N20" s="32"/>
      <c r="O20" s="29"/>
      <c r="P20" s="29"/>
      <c r="Q20" s="29"/>
      <c r="R20" s="29"/>
      <c r="S20" s="29"/>
      <c r="T20" s="29"/>
    </row>
    <row r="21" spans="1:20" x14ac:dyDescent="0.25">
      <c r="A21" s="33" t="s">
        <v>9</v>
      </c>
      <c r="B21" s="25">
        <v>0</v>
      </c>
      <c r="C21" s="28">
        <v>0</v>
      </c>
      <c r="D21" s="40">
        <v>0</v>
      </c>
      <c r="E21" s="25">
        <v>0</v>
      </c>
      <c r="F21" s="28">
        <v>0</v>
      </c>
      <c r="G21" s="40">
        <v>0</v>
      </c>
      <c r="H21" s="37"/>
      <c r="J21" s="31"/>
      <c r="K21" s="31"/>
      <c r="L21" s="31"/>
      <c r="M21" s="32"/>
      <c r="N21" s="32"/>
      <c r="O21" s="29"/>
      <c r="P21" s="29"/>
      <c r="Q21" s="29"/>
      <c r="R21" s="29"/>
      <c r="S21" s="29"/>
      <c r="T21" s="29"/>
    </row>
    <row r="22" spans="1:20" x14ac:dyDescent="0.25">
      <c r="A22" s="33" t="s">
        <v>8</v>
      </c>
      <c r="B22" s="25">
        <v>1.1176470588235295E-2</v>
      </c>
      <c r="C22" s="28">
        <v>1.9230769230769232E-2</v>
      </c>
      <c r="D22" s="39" t="s">
        <v>63</v>
      </c>
      <c r="E22" s="25">
        <v>1.1452682338758288E-2</v>
      </c>
      <c r="F22" s="28">
        <v>3.8461538461538464E-2</v>
      </c>
      <c r="G22" s="39" t="s">
        <v>87</v>
      </c>
      <c r="H22" s="37"/>
      <c r="J22" s="31"/>
      <c r="K22" s="31"/>
      <c r="L22" s="31"/>
      <c r="M22" s="32"/>
      <c r="N22" s="32"/>
      <c r="O22" s="29"/>
      <c r="P22" s="29"/>
      <c r="Q22" s="29"/>
      <c r="R22" s="29"/>
      <c r="S22" s="29"/>
      <c r="T22" s="29"/>
    </row>
    <row r="23" spans="1:20" x14ac:dyDescent="0.25">
      <c r="A23" s="33" t="s">
        <v>7</v>
      </c>
      <c r="B23" s="25">
        <v>0</v>
      </c>
      <c r="C23" s="28">
        <v>0</v>
      </c>
      <c r="D23" s="40">
        <v>0</v>
      </c>
      <c r="E23" s="25">
        <v>0</v>
      </c>
      <c r="F23" s="28">
        <v>0</v>
      </c>
      <c r="G23" s="40">
        <v>0</v>
      </c>
      <c r="H23" s="37"/>
      <c r="J23" s="31"/>
      <c r="K23" s="31"/>
      <c r="L23" s="31"/>
      <c r="M23" s="32"/>
      <c r="N23" s="32"/>
      <c r="O23" s="29"/>
      <c r="P23" s="29"/>
      <c r="Q23" s="29"/>
      <c r="R23" s="29"/>
      <c r="S23" s="29"/>
      <c r="T23" s="29"/>
    </row>
    <row r="24" spans="1:20" x14ac:dyDescent="0.25">
      <c r="A24" s="33" t="s">
        <v>6</v>
      </c>
      <c r="B24" s="25">
        <v>0.21052631578947367</v>
      </c>
      <c r="C24" s="28">
        <v>0.10714285714285714</v>
      </c>
      <c r="D24" s="38" t="s">
        <v>64</v>
      </c>
      <c r="E24" s="25">
        <v>0.16666666666666666</v>
      </c>
      <c r="F24" s="28">
        <v>0.15</v>
      </c>
      <c r="G24" s="38" t="s">
        <v>88</v>
      </c>
      <c r="H24" s="37"/>
      <c r="J24" s="31"/>
      <c r="K24" s="31"/>
      <c r="L24" s="31"/>
      <c r="M24" s="32"/>
      <c r="N24" s="32"/>
      <c r="O24" s="29"/>
      <c r="P24" s="29"/>
      <c r="Q24" s="29"/>
      <c r="R24" s="29"/>
      <c r="S24" s="29"/>
      <c r="T24" s="29"/>
    </row>
    <row r="25" spans="1:20" x14ac:dyDescent="0.25">
      <c r="A25" s="33" t="s">
        <v>5</v>
      </c>
      <c r="B25" s="25">
        <v>0.23893805309734514</v>
      </c>
      <c r="C25" s="28">
        <v>0.27906976744186046</v>
      </c>
      <c r="D25" s="39" t="s">
        <v>65</v>
      </c>
      <c r="E25" s="25">
        <v>0.19811320754716982</v>
      </c>
      <c r="F25" s="28">
        <v>0.45</v>
      </c>
      <c r="G25" s="39" t="s">
        <v>89</v>
      </c>
      <c r="H25" s="37"/>
      <c r="J25" s="31"/>
      <c r="K25" s="31"/>
      <c r="L25" s="31"/>
      <c r="M25" s="32"/>
      <c r="N25" s="32"/>
      <c r="O25" s="29"/>
      <c r="P25" s="29"/>
      <c r="Q25" s="29"/>
      <c r="R25" s="29"/>
      <c r="S25" s="29"/>
      <c r="T25" s="29"/>
    </row>
    <row r="26" spans="1:20" x14ac:dyDescent="0.25">
      <c r="A26" s="33" t="s">
        <v>4</v>
      </c>
      <c r="B26" s="25">
        <v>0.37142857142857144</v>
      </c>
      <c r="C26" s="28">
        <v>0.5</v>
      </c>
      <c r="D26" s="39" t="s">
        <v>66</v>
      </c>
      <c r="E26" s="25">
        <v>0.45454545454545453</v>
      </c>
      <c r="F26" s="28">
        <v>0.5</v>
      </c>
      <c r="G26" s="39" t="s">
        <v>90</v>
      </c>
      <c r="H26" s="37"/>
      <c r="J26" s="31"/>
      <c r="K26" s="31"/>
      <c r="L26" s="31"/>
      <c r="M26" s="32"/>
      <c r="N26" s="32"/>
      <c r="O26" s="29"/>
      <c r="P26" s="29"/>
      <c r="Q26" s="29"/>
      <c r="R26" s="29"/>
      <c r="S26" s="29"/>
      <c r="T26" s="29"/>
    </row>
    <row r="27" spans="1:20" x14ac:dyDescent="0.25">
      <c r="A27" s="33" t="s">
        <v>3</v>
      </c>
      <c r="B27" s="25">
        <v>0</v>
      </c>
      <c r="C27" s="28">
        <v>0</v>
      </c>
      <c r="D27" s="40">
        <v>0</v>
      </c>
      <c r="E27" s="25">
        <v>0</v>
      </c>
      <c r="F27" s="28">
        <v>0</v>
      </c>
      <c r="G27" s="40">
        <v>0</v>
      </c>
      <c r="H27" s="37"/>
      <c r="J27" s="31"/>
      <c r="K27" s="31"/>
      <c r="L27" s="31"/>
      <c r="M27" s="32"/>
      <c r="N27" s="32"/>
      <c r="O27" s="29"/>
      <c r="P27" s="29"/>
      <c r="Q27" s="29"/>
      <c r="R27" s="29"/>
      <c r="S27" s="29"/>
      <c r="T27" s="29"/>
    </row>
    <row r="28" spans="1:20" x14ac:dyDescent="0.25">
      <c r="A28" s="33" t="s">
        <v>2</v>
      </c>
      <c r="B28" s="25">
        <v>0</v>
      </c>
      <c r="C28" s="28">
        <v>0.2</v>
      </c>
      <c r="D28" s="39" t="s">
        <v>67</v>
      </c>
      <c r="E28" s="25">
        <v>7.407407407407407E-2</v>
      </c>
      <c r="F28" s="28">
        <v>0.14285714285714285</v>
      </c>
      <c r="G28" s="39" t="s">
        <v>91</v>
      </c>
      <c r="H28" s="37"/>
      <c r="J28" s="31"/>
      <c r="K28" s="31"/>
      <c r="L28" s="31"/>
      <c r="M28" s="32"/>
      <c r="N28" s="32"/>
      <c r="O28" s="29"/>
      <c r="P28" s="29"/>
      <c r="Q28" s="29"/>
      <c r="R28" s="29"/>
      <c r="S28" s="29"/>
      <c r="T28" s="29"/>
    </row>
    <row r="29" spans="1:20" x14ac:dyDescent="0.25">
      <c r="A29" s="33" t="s">
        <v>1</v>
      </c>
      <c r="B29" s="25">
        <v>3.0612244897959183E-2</v>
      </c>
      <c r="C29" s="28">
        <v>5.5555555555555552E-2</v>
      </c>
      <c r="D29" s="39" t="s">
        <v>68</v>
      </c>
      <c r="E29" s="25">
        <v>4.9382716049382713E-2</v>
      </c>
      <c r="F29" s="28">
        <v>1.7857142857142856E-2</v>
      </c>
      <c r="G29" s="39" t="s">
        <v>93</v>
      </c>
      <c r="H29" s="37"/>
      <c r="J29" s="31"/>
      <c r="K29" s="31"/>
      <c r="L29" s="31"/>
      <c r="M29" s="32"/>
      <c r="N29" s="32"/>
      <c r="O29" s="29"/>
      <c r="P29" s="29"/>
      <c r="Q29" s="29"/>
      <c r="R29" s="29"/>
      <c r="S29" s="29"/>
      <c r="T29" s="29"/>
    </row>
    <row r="30" spans="1:20" x14ac:dyDescent="0.25">
      <c r="A30" s="34" t="s">
        <v>0</v>
      </c>
      <c r="B30" s="20">
        <v>2.0597484276729559E-2</v>
      </c>
      <c r="C30" s="27">
        <v>4.5470819906910133E-2</v>
      </c>
      <c r="D30" s="46" t="s">
        <v>68</v>
      </c>
      <c r="E30" s="20">
        <v>2.0250723240115717E-2</v>
      </c>
      <c r="F30" s="27">
        <v>9.6466093600764094E-2</v>
      </c>
      <c r="G30" s="46" t="s">
        <v>92</v>
      </c>
      <c r="H30" s="37"/>
      <c r="J30" s="31"/>
      <c r="K30" s="31"/>
      <c r="L30" s="31"/>
      <c r="M30" s="32"/>
      <c r="N30" s="32"/>
      <c r="O30" s="29"/>
      <c r="P30" s="29"/>
      <c r="Q30" s="29"/>
      <c r="R30" s="29"/>
      <c r="S30" s="29"/>
      <c r="T30" s="29"/>
    </row>
  </sheetData>
  <mergeCells count="3">
    <mergeCell ref="A1:A2"/>
    <mergeCell ref="I1:N1"/>
    <mergeCell ref="B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за 1 квартал</vt:lpstr>
      <vt:lpstr>Итог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Сахатова Светлана Ягмыровна</dc:creator>
  <cp:lastModifiedBy>Полозова Виктория Александровна</cp:lastModifiedBy>
  <dcterms:created xsi:type="dcterms:W3CDTF">2018-01-30T08:45:50Z</dcterms:created>
  <dcterms:modified xsi:type="dcterms:W3CDTF">2018-04-04T12:32:08Z</dcterms:modified>
</cp:coreProperties>
</file>